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  <sheet name="Shenq, shinutyunner" sheetId="11" state="hidden" r:id="rId3"/>
    <sheet name="Meqenaner ev sarqavorumner " sheetId="14" state="hidden" r:id="rId4"/>
    <sheet name="Grasenyakayin ev tntesakan guyq" sheetId="16" state="hidden" r:id="rId5"/>
    <sheet name="Transportayin mijocner" sheetId="15" state="hidden" r:id="rId6"/>
    <sheet name="Paym. stacv. voch @ntacik aktiv" sheetId="20" state="hidden" r:id="rId7"/>
    <sheet name="Ayl himnakan mijocner" sheetId="21" state="hidden" r:id="rId8"/>
    <sheet name="Nyuter" sheetId="17" state="hidden" r:id="rId9"/>
    <sheet name="Paymanov stacvac @ntacik aktiv" sheetId="22" state="hidden" r:id="rId10"/>
  </sheets>
  <externalReferences>
    <externalReference r:id="rId11"/>
  </externalReferences>
  <definedNames>
    <definedName name="_CHIEFACCTNT">#REF!</definedName>
    <definedName name="_Col1">#REF!</definedName>
    <definedName name="_Col3">#REF!</definedName>
    <definedName name="_Col4">#REF!</definedName>
    <definedName name="_COMPANYADDR">#REF!</definedName>
    <definedName name="_COMPANYNAME">'[1]Page 1'!$B$12</definedName>
    <definedName name="_DATE2">'[1]Page 1'!$B$17</definedName>
    <definedName name="_DATEPREV">#REF!</definedName>
    <definedName name="_MANAGERNAME">#REF!</definedName>
    <definedName name="_PERIOD">#REF!</definedName>
    <definedName name="_Row1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1Cur">#REF!</definedName>
    <definedName name="ColCode">#REF!</definedName>
    <definedName name="ColCodeCur">#REF!</definedName>
    <definedName name="ColLast">#REF!</definedName>
    <definedName name="ColLastCur">#REF!</definedName>
    <definedName name="CurrentDataFirstRow">#REF!</definedName>
    <definedName name="CurrentDataLastRow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DataFirstRow">#REF!</definedName>
    <definedName name="PrevDataLastRow">#REF!</definedName>
    <definedName name="PreviousData">#REF!</definedName>
    <definedName name="_xlnm.Print_Area" localSheetId="7">'Ayl himnakan mijocner'!$A$1:$G$33</definedName>
    <definedName name="_xlnm.Print_Area" localSheetId="1">'Dramakan hamematakan'!$A$1:$E$47</definedName>
    <definedName name="_xlnm.Print_Area" localSheetId="0">'Ekamutneri hamematakan'!$A$1:$E$30</definedName>
    <definedName name="_xlnm.Print_Area" localSheetId="4">'Grasenyakayin ev tntesakan guyq'!$A$1:$G$68</definedName>
    <definedName name="_xlnm.Print_Area" localSheetId="3">'Meqenaner ev sarqavorumner '!$A$1:$G$62</definedName>
    <definedName name="_xlnm.Print_Area" localSheetId="8">Nyuter!$A$1:$E$50</definedName>
    <definedName name="_xlnm.Print_Area" localSheetId="6">'Paym. stacv. voch @ntacik aktiv'!$A$1:$G$50</definedName>
    <definedName name="_xlnm.Print_Area" localSheetId="9">'Paymanov stacvac @ntacik aktiv'!$A$1:$F$27</definedName>
    <definedName name="_xlnm.Print_Area" localSheetId="2">'Shenq, shinutyunner'!$A$1:$M$29</definedName>
    <definedName name="_xlnm.Print_Area" localSheetId="5">'Transportayin mijocner'!$A$1:$G$31</definedName>
    <definedName name="ReportData">#REF!</definedName>
    <definedName name="Row1Cur">#REF!</definedName>
    <definedName name="RowCode">#REF!</definedName>
    <definedName name="RowLast">#REF!</definedName>
    <definedName name="RowLastCur">#REF!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</definedNames>
  <calcPr calcId="124519"/>
  <fileRecoveryPr autoRecover="0"/>
</workbook>
</file>

<file path=xl/calcChain.xml><?xml version="1.0" encoding="utf-8"?>
<calcChain xmlns="http://schemas.openxmlformats.org/spreadsheetml/2006/main">
  <c r="D21" i="25"/>
  <c r="C21"/>
  <c r="D42"/>
  <c r="C42"/>
  <c r="G40" i="20" l="1"/>
  <c r="G39"/>
  <c r="G38"/>
  <c r="G37"/>
  <c r="E42"/>
  <c r="F42"/>
  <c r="G42"/>
  <c r="E43"/>
  <c r="F43"/>
  <c r="G43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54" i="16" l="1"/>
  <c r="G59"/>
  <c r="G58"/>
  <c r="G57"/>
  <c r="G56"/>
  <c r="G55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34" i="14"/>
  <c r="G31"/>
  <c r="G30"/>
  <c r="G29"/>
  <c r="G28"/>
  <c r="G27"/>
  <c r="G26"/>
  <c r="G25"/>
  <c r="G24"/>
  <c r="G23"/>
  <c r="G22"/>
  <c r="G21"/>
  <c r="G20"/>
  <c r="G17"/>
  <c r="E35" l="1"/>
  <c r="E36" s="1"/>
  <c r="F35"/>
  <c r="F36" s="1"/>
  <c r="E19" i="25"/>
  <c r="C7" i="24"/>
  <c r="E10"/>
  <c r="D7"/>
  <c r="E38" i="25"/>
  <c r="E27" i="24"/>
  <c r="E46" i="25" l="1"/>
  <c r="E45"/>
  <c r="E44"/>
  <c r="D43"/>
  <c r="C43"/>
  <c r="E41"/>
  <c r="E40"/>
  <c r="E39"/>
  <c r="E37"/>
  <c r="E36"/>
  <c r="E35"/>
  <c r="E34"/>
  <c r="E33"/>
  <c r="E32"/>
  <c r="E31"/>
  <c r="E30"/>
  <c r="D29"/>
  <c r="C29"/>
  <c r="C22" s="1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29" i="24"/>
  <c r="E28"/>
  <c r="E26"/>
  <c r="E25"/>
  <c r="E24"/>
  <c r="E23"/>
  <c r="E22"/>
  <c r="E21"/>
  <c r="E20"/>
  <c r="E19"/>
  <c r="D18"/>
  <c r="D11" s="1"/>
  <c r="C18"/>
  <c r="C11" s="1"/>
  <c r="E17"/>
  <c r="E16"/>
  <c r="E15"/>
  <c r="E14"/>
  <c r="E13"/>
  <c r="E12"/>
  <c r="E9"/>
  <c r="E8"/>
  <c r="D22" i="25" l="1"/>
  <c r="D47" s="1"/>
  <c r="E29"/>
  <c r="E43"/>
  <c r="E11" i="24"/>
  <c r="E7"/>
  <c r="E18"/>
  <c r="C30"/>
  <c r="D30"/>
  <c r="E8" i="25"/>
  <c r="E22" l="1"/>
  <c r="E42"/>
  <c r="E21"/>
  <c r="C47"/>
  <c r="E47" s="1"/>
  <c r="E30" i="24"/>
  <c r="G9" i="21"/>
  <c r="G10"/>
  <c r="G11"/>
  <c r="G12"/>
  <c r="G13"/>
  <c r="G14"/>
  <c r="G15"/>
  <c r="G16"/>
  <c r="G17"/>
  <c r="G18"/>
  <c r="G19"/>
  <c r="G20"/>
  <c r="G21"/>
  <c r="G22"/>
  <c r="G23"/>
  <c r="G24"/>
  <c r="G8"/>
  <c r="F25"/>
  <c r="F26" s="1"/>
  <c r="G9" i="15"/>
  <c r="G10"/>
  <c r="G11"/>
  <c r="G12"/>
  <c r="G13"/>
  <c r="G14"/>
  <c r="G15"/>
  <c r="G16"/>
  <c r="G17"/>
  <c r="G18"/>
  <c r="G19"/>
  <c r="G20"/>
  <c r="G21"/>
  <c r="G8"/>
  <c r="F22"/>
  <c r="F23" s="1"/>
  <c r="G9" i="16"/>
  <c r="G10"/>
  <c r="G11"/>
  <c r="G12"/>
  <c r="G13"/>
  <c r="G14"/>
  <c r="G15"/>
  <c r="G16"/>
  <c r="G17"/>
  <c r="G18"/>
  <c r="G19"/>
  <c r="G20"/>
  <c r="G21"/>
  <c r="G22"/>
  <c r="G23"/>
  <c r="G8"/>
  <c r="G9" i="14"/>
  <c r="G10"/>
  <c r="G11"/>
  <c r="G12"/>
  <c r="G13"/>
  <c r="G14"/>
  <c r="G15"/>
  <c r="G16"/>
  <c r="G18"/>
  <c r="G19"/>
  <c r="G8"/>
  <c r="L20" i="11"/>
  <c r="L19"/>
  <c r="L18"/>
  <c r="L17" s="1"/>
  <c r="L16"/>
  <c r="L15"/>
  <c r="L14"/>
  <c r="L13" s="1"/>
  <c r="L12"/>
  <c r="L11"/>
  <c r="L10"/>
  <c r="F60" i="16"/>
  <c r="F61" s="1"/>
  <c r="K17" i="11"/>
  <c r="K13"/>
  <c r="K9"/>
  <c r="E8" i="17"/>
  <c r="E37"/>
  <c r="G21" i="11"/>
  <c r="H17"/>
  <c r="H9"/>
  <c r="H13"/>
  <c r="I17"/>
  <c r="J17"/>
  <c r="I13"/>
  <c r="I21" s="1"/>
  <c r="J13"/>
  <c r="I9"/>
  <c r="J9"/>
  <c r="H21" l="1"/>
  <c r="E42" i="17"/>
  <c r="E43" s="1"/>
  <c r="G22" i="15"/>
  <c r="G23" s="1"/>
  <c r="K21" i="11"/>
  <c r="K22" s="1"/>
  <c r="L9"/>
  <c r="L21" s="1"/>
  <c r="L22" s="1"/>
  <c r="J21"/>
  <c r="J22" s="1"/>
  <c r="F19" i="22" l="1"/>
  <c r="F20" s="1"/>
  <c r="E19"/>
  <c r="G25" i="21"/>
  <c r="G26" s="1"/>
  <c r="E25"/>
  <c r="E26" s="1"/>
  <c r="G60" i="16"/>
  <c r="G61" s="1"/>
  <c r="E60"/>
  <c r="E61" s="1"/>
  <c r="E22" i="15"/>
  <c r="E23" s="1"/>
  <c r="G35" i="14"/>
  <c r="G36" s="1"/>
</calcChain>
</file>

<file path=xl/sharedStrings.xml><?xml version="1.0" encoding="utf-8"?>
<sst xmlns="http://schemas.openxmlformats.org/spreadsheetml/2006/main" count="421" uniqueCount="184">
  <si>
    <t>Անվանումը</t>
  </si>
  <si>
    <t>Մաշվածություն</t>
  </si>
  <si>
    <t>Հողամասեր</t>
  </si>
  <si>
    <t>դրամ</t>
  </si>
  <si>
    <t>հ/հ</t>
  </si>
  <si>
    <t>Գույքի անվանումը</t>
  </si>
  <si>
    <t>Հասցեն</t>
  </si>
  <si>
    <t xml:space="preserve">Աշարժ գույքի օգտագործման </t>
  </si>
  <si>
    <t>Շահագործման տարեթիվը</t>
  </si>
  <si>
    <t>Քանակը</t>
  </si>
  <si>
    <t>Ծանոթություն</t>
  </si>
  <si>
    <t>իրավական հիմքերը (Երևանի քաղաքապետի որոշում, պայմանագիր և այլն)</t>
  </si>
  <si>
    <t>իրավունքի գրանցման վկայականի համարը</t>
  </si>
  <si>
    <t>ԸՆԴԱՄԵՆԸ</t>
  </si>
  <si>
    <t xml:space="preserve">                                   </t>
  </si>
  <si>
    <t>/անուն, ազգանուն/</t>
  </si>
  <si>
    <t>Կ.Տ</t>
  </si>
  <si>
    <t>Հիմնական միջոցի անվանումը</t>
  </si>
  <si>
    <t>Ձեռքբերման տարեթիվը</t>
  </si>
  <si>
    <t>ՏՆՕՐԵՆ՝</t>
  </si>
  <si>
    <t>ԳԼԽԱՎՈՐ ՀԱՇՎԱՊԱՀ՝</t>
  </si>
  <si>
    <t>Տրանսպորտային միջոցի անվանումը և մակնիշը</t>
  </si>
  <si>
    <t>Պետհամարանիշը</t>
  </si>
  <si>
    <t xml:space="preserve"> Ձեռքբերման տարեթիվը     </t>
  </si>
  <si>
    <t>Արժեքը</t>
  </si>
  <si>
    <t>Չափի միավորը</t>
  </si>
  <si>
    <t>Ստացման ամսաթիվը</t>
  </si>
  <si>
    <t xml:space="preserve">ՏՆՕՐԵՆ՝                                                 </t>
  </si>
  <si>
    <t xml:space="preserve">ԳԼԽԱՎՈՐ ՀԱՇՎԱՊԱՀ՝                                        </t>
  </si>
  <si>
    <t>ՏԵՂԵԿԱՆՔ</t>
  </si>
  <si>
    <t>առ 31.12.20--թ.</t>
  </si>
  <si>
    <t>Շենք, շինություններ</t>
  </si>
  <si>
    <t>Կառուցվածքներ</t>
  </si>
  <si>
    <t>Նյութեր</t>
  </si>
  <si>
    <t>Արագամաշ առարկաներ</t>
  </si>
  <si>
    <t>Պաշարների անվանումը</t>
  </si>
  <si>
    <t xml:space="preserve">Համախառն հաշվեկշռային արժեքը </t>
  </si>
  <si>
    <t xml:space="preserve">Հաշվեկշռային արժեքը </t>
  </si>
  <si>
    <t>Աշարժ գույքի</t>
  </si>
  <si>
    <t>զբաղեցրած և սպասարկման համար հատկացված հողամասի մակերեսը 
/ք.մ/</t>
  </si>
  <si>
    <t>ընդհանուր մակերեսը /ք.մ/</t>
  </si>
  <si>
    <t>Չափի 
միավորը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</si>
  <si>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</si>
  <si>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</si>
  <si>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</si>
  <si>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</si>
  <si>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</si>
  <si>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</si>
  <si>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</si>
  <si>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</si>
  <si>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</si>
  <si>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</si>
  <si>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</si>
  <si>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</si>
  <si>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</si>
  <si>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</si>
  <si>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</si>
  <si>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</si>
  <si>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</si>
  <si>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</si>
  <si>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</si>
  <si>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</si>
  <si>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</si>
  <si>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</si>
  <si>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</si>
  <si>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</si>
  <si>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</si>
  <si>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Կապի գծով, այդ թվում`</t>
  </si>
  <si>
    <t>բաժանորդային վճար</t>
  </si>
  <si>
    <t>ինտերնետ կապ</t>
  </si>
  <si>
    <t>Տնտեսական ապրանքների գծով</t>
  </si>
  <si>
    <t>Գրասենյակային ապրանքների գծով</t>
  </si>
  <si>
    <t>Բուժ.ծառայության գծով</t>
  </si>
  <si>
    <t>Ջեռուցման համակարգի սպասարկման գծով</t>
  </si>
  <si>
    <t>Համակարգչային ծրագրի և կայքի սպասարկման գծով</t>
  </si>
  <si>
    <t>էլ․ստորագրության գծով</t>
  </si>
  <si>
    <t>Գույքագրման և վերագնահատման գծով</t>
  </si>
  <si>
    <t>Պարտադիր վճարների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</si>
  <si>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</si>
  <si>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</si>
  <si>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</si>
  <si>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</si>
  <si>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</si>
  <si>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</si>
  <si>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</si>
  <si>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</si>
  <si>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</si>
  <si>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</si>
  <si>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</si>
  <si>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</si>
  <si>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</si>
  <si>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</si>
  <si>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</si>
  <si>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</si>
  <si>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</si>
  <si>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</si>
  <si>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</si>
  <si>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</si>
  <si>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</si>
  <si>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</si>
  <si>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</si>
  <si>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</si>
  <si>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«ԵՐԵՎԱՆԻ Հ.106 ՄԱՆԿԱՊԱՐՏԵԶ» ՀՈԱԿ-ի 
անշարժ գույքի (հողամասեր, շենք, շինություններ, կառուցվածքներ) վերաբերյալ</t>
  </si>
  <si>
    <t>առ 31.12.2018-թ.</t>
  </si>
  <si>
    <t>Մանկապարտեզ</t>
  </si>
  <si>
    <t>Հողամաս</t>
  </si>
  <si>
    <t>Նորքի 4-րդ զանգ.հ2</t>
  </si>
  <si>
    <t>Քաղաքապետի  10.03.06թ.332որոշու</t>
  </si>
  <si>
    <t>«ԵՐԵՎԱՆԻ Հ. 106 ՄԱՆԿԱՊԱՐՏԵԶ» ՀՈԱԿ-ին
 սեփականության իրավունքով պատկանող մեքենա-սարքավորումները և գործիքները</t>
  </si>
  <si>
    <t>Զրուցարան</t>
  </si>
  <si>
    <t>Սալօջախ ПЭ-0,72М</t>
  </si>
  <si>
    <t>Մսաղաց Zeno ZN0049</t>
  </si>
  <si>
    <t>Սառնարան Sharp SJ-T63R-WH</t>
  </si>
  <si>
    <t>Սառցախցիկ Super General SGF155H</t>
  </si>
  <si>
    <t>Սառնարան LG GR-B522GQH</t>
  </si>
  <si>
    <t>Հեռուստացույց Orvica OR-29PFS88P</t>
  </si>
  <si>
    <t>Տպիչ Xerox Phaser 3160</t>
  </si>
  <si>
    <t>Մոնիտոր LG W1942SE</t>
  </si>
  <si>
    <t>Բարձրախոս համակարգչային</t>
  </si>
  <si>
    <t>Համակարգիչ E5300, 2,6Ghz</t>
  </si>
  <si>
    <t>Երաժշտական կենտրոն Artech VCD6304</t>
  </si>
  <si>
    <t>Փոշեկուլ Orvica OR3500</t>
  </si>
  <si>
    <t>Փոշեկուլ Sanyo SC-A601</t>
  </si>
  <si>
    <t>Երաժշտական կենտրոն Panasonic SA-VK750</t>
  </si>
  <si>
    <t>Երաժշտական կենտրոն Geepas GMS-7375</t>
  </si>
  <si>
    <t>Ջրի պոմպ Ebara</t>
  </si>
  <si>
    <t>Ջեռուցման կաթսա Vanward Super Star 26Fi</t>
  </si>
  <si>
    <t>Պահարան</t>
  </si>
  <si>
    <t>Գրասեղան ղեկավարի</t>
  </si>
  <si>
    <t>Մահճակալ մանկական</t>
  </si>
  <si>
    <t>Սեղան մանկական</t>
  </si>
  <si>
    <t>Աթոռ մանկական</t>
  </si>
  <si>
    <t>Զգեստապահարան</t>
  </si>
  <si>
    <t>Պահարան խոհանոցի</t>
  </si>
  <si>
    <t>Սեղան խոհանոցային</t>
  </si>
  <si>
    <t>Աթոռ փայտե</t>
  </si>
  <si>
    <t>Գրասեղան</t>
  </si>
  <si>
    <t>Դարակաշար</t>
  </si>
  <si>
    <t>Պահարան մետաղական</t>
  </si>
  <si>
    <t>Մահճակալ բժշկական</t>
  </si>
  <si>
    <t>Պահարան բժշկական</t>
  </si>
  <si>
    <t>առ 31.12.2017թ.</t>
  </si>
  <si>
    <t xml:space="preserve">«ԵՐԵՎԱՆԻ Հ. 106 ՄԱՆԿԱՊԱՐՏԵԶ» ՀՈԱԿ-ին
 սեփականության իրավունքով պատկանող գրասենյակային և տնտեսական գույքի, գործիքների վերաբերյալ </t>
  </si>
  <si>
    <t>«ԵՐԵՎԱՆԻ Հ. 106  ՄԱՆԿԱՊԱՐՏԵԶ» ՀՈԱԿ-ի 
հաշվեկշռում հաշվառվող պաշարների՝ նյութերի (սնունդ) և արագամաշ առարկաների վերաբերյալ</t>
  </si>
  <si>
    <t>Կարագ</t>
  </si>
  <si>
    <t>կգ</t>
  </si>
  <si>
    <t>Բուսական յուղ</t>
  </si>
  <si>
    <t>լ</t>
  </si>
  <si>
    <t>Շաքարավազ</t>
  </si>
  <si>
    <t>Բրինձ</t>
  </si>
  <si>
    <t>Ոսպ</t>
  </si>
  <si>
    <t>Լոբի</t>
  </si>
  <si>
    <t>Սիսեռ</t>
  </si>
  <si>
    <t>Դեղին ոլոռ</t>
  </si>
  <si>
    <t>Ցորենաձավար</t>
  </si>
  <si>
    <t>Հաճարաձավար</t>
  </si>
  <si>
    <t>Սպիտակաձավար</t>
  </si>
  <si>
    <t>Հնդկաձավար</t>
  </si>
  <si>
    <t>Պահածոյացված ոլոռ</t>
  </si>
  <si>
    <t>տուփ</t>
  </si>
  <si>
    <t>Խտացրած կաթ</t>
  </si>
  <si>
    <t>Թխվածքաբլիթ</t>
  </si>
  <si>
    <t>Ջեմ</t>
  </si>
  <si>
    <t>Աղ</t>
  </si>
  <si>
    <t>Տոմատ</t>
  </si>
  <si>
    <t>Թեյ</t>
  </si>
  <si>
    <t>Մակարոն</t>
  </si>
  <si>
    <t>Տավարի միս</t>
  </si>
  <si>
    <t>Հավի կրծքամիս</t>
  </si>
  <si>
    <t>Հավի բուդ</t>
  </si>
  <si>
    <t>Ալյուր</t>
  </si>
  <si>
    <t>Վանիլ</t>
  </si>
  <si>
    <t>Կարտոֆիլ</t>
  </si>
  <si>
    <t>Շաքարի փոշի</t>
  </si>
  <si>
    <t>Ա.Մարգարյան</t>
  </si>
  <si>
    <t>Ռ.Գրիգորյան</t>
  </si>
  <si>
    <t>«ԵՐԵՎԱՆԻ Հ.106 ՄԱՆԿԱՊԱՐՏԵԶ» ՀՈԱԿ-ի 
եկամուտներին վերաբերող շնորհները</t>
  </si>
  <si>
    <t>«ԵՐԵՎԱՆԻ Հ.106 ՄԱՆԿԱՊԱՐՏԵԶ» ՀՈԱԿ-ին
 սեփականության իրավունքով պատկանող այլ հիմնական միջոցների վերաբերյալ</t>
  </si>
  <si>
    <t>«ԵՐԵՎԱՆԻ Հ.106 ՄԱՆԿԱՊԱՐՏԵԶ» ՀՈԱԿ-ին 
սեփականության իրավունքով պատկանող ակտիվներին վերաբերող շնորհների վերաբերյալ</t>
  </si>
  <si>
    <t xml:space="preserve">«ԵՐԵՎԱՆԻ Հ.106 ՄԱՆԿԱՊԱՐՏԵԶ» ՀՈԱԿ-ին սեփականության իրավունքով պատկանող տրանսպորտային միջոցների վերաբերյալ   </t>
  </si>
  <si>
    <t>Սուբսիդիա /ջրամատակարարում /</t>
  </si>
  <si>
    <t>Կանխավճարի վերադարձ</t>
  </si>
  <si>
    <t xml:space="preserve">  01. 01. 2018-թ. –30.09. 2018-թ.</t>
  </si>
  <si>
    <t xml:space="preserve">  01. 01. 2018թ. – 30.09. 2018թ.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</si>
</sst>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8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sz val="14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name val="Sylfaen"/>
      <family val="1"/>
      <charset val="204"/>
    </font>
    <font>
      <sz val="8"/>
      <name val="Sylfaen"/>
      <family val="1"/>
      <charset val="204"/>
    </font>
    <font>
      <sz val="10"/>
      <name val="Helv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8" applyNumberFormat="0" applyAlignment="0" applyProtection="0"/>
    <xf numFmtId="0" fontId="8" fillId="20" borderId="9" applyNumberFormat="0" applyAlignment="0" applyProtection="0"/>
    <xf numFmtId="0" fontId="9" fillId="20" borderId="8" applyNumberFormat="0" applyAlignment="0" applyProtection="0"/>
    <xf numFmtId="0" fontId="10" fillId="0" borderId="10" applyNumberFormat="0" applyFill="0" applyAlignment="0" applyProtection="0"/>
    <xf numFmtId="0" fontId="11" fillId="0" borderId="11" applyNumberFormat="0" applyFill="0" applyAlignment="0" applyProtection="0"/>
    <xf numFmtId="0" fontId="12" fillId="0" borderId="12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13" applyNumberFormat="0" applyFill="0" applyAlignment="0" applyProtection="0"/>
    <xf numFmtId="0" fontId="14" fillId="21" borderId="14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5" applyNumberFormat="0" applyFont="0" applyAlignment="0" applyProtection="0"/>
    <xf numFmtId="0" fontId="19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7" fillId="0" borderId="0"/>
  </cellStyleXfs>
  <cellXfs count="122">
    <xf numFmtId="0" fontId="0" fillId="0" borderId="0" xfId="0"/>
    <xf numFmtId="0" fontId="22" fillId="0" borderId="0" xfId="1" applyFont="1" applyAlignment="1">
      <alignment vertical="center"/>
    </xf>
    <xf numFmtId="0" fontId="23" fillId="0" borderId="0" xfId="1" applyFont="1" applyAlignment="1">
      <alignment horizontal="center" vertical="center" wrapText="1"/>
    </xf>
    <xf numFmtId="0" fontId="23" fillId="0" borderId="0" xfId="1" applyFont="1" applyAlignment="1">
      <alignment vertical="center" wrapText="1"/>
    </xf>
    <xf numFmtId="0" fontId="1" fillId="0" borderId="0" xfId="1" applyFont="1" applyAlignment="1">
      <alignment vertical="center"/>
    </xf>
    <xf numFmtId="0" fontId="1" fillId="0" borderId="0" xfId="1" applyFont="1" applyAlignment="1">
      <alignment horizontal="right" vertical="center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22" fillId="0" borderId="2" xfId="1" applyFont="1" applyBorder="1" applyAlignment="1">
      <alignment horizontal="center" vertical="center" wrapText="1"/>
    </xf>
    <xf numFmtId="0" fontId="22" fillId="0" borderId="2" xfId="1" applyFont="1" applyBorder="1" applyAlignment="1">
      <alignment horizontal="left" vertical="center" wrapText="1"/>
    </xf>
    <xf numFmtId="0" fontId="22" fillId="0" borderId="2" xfId="1" applyFont="1" applyBorder="1" applyAlignment="1">
      <alignment vertical="center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horizontal="center" vertical="center"/>
    </xf>
    <xf numFmtId="0" fontId="1" fillId="0" borderId="0" xfId="1" applyFont="1" applyBorder="1" applyAlignment="1">
      <alignment vertical="center"/>
    </xf>
    <xf numFmtId="0" fontId="1" fillId="0" borderId="0" xfId="1" applyFont="1" applyBorder="1" applyAlignment="1">
      <alignment horizontal="center" vertical="center"/>
    </xf>
    <xf numFmtId="0" fontId="23" fillId="0" borderId="0" xfId="1" applyFont="1" applyAlignment="1">
      <alignment horizontal="center" vertical="center"/>
    </xf>
    <xf numFmtId="0" fontId="23" fillId="0" borderId="0" xfId="1" applyFont="1" applyAlignment="1">
      <alignment vertical="center"/>
    </xf>
    <xf numFmtId="0" fontId="23" fillId="0" borderId="0" xfId="1" applyFont="1" applyBorder="1" applyAlignment="1">
      <alignment horizontal="center" vertical="center"/>
    </xf>
    <xf numFmtId="0" fontId="22" fillId="0" borderId="0" xfId="1" applyFont="1" applyBorder="1" applyAlignment="1">
      <alignment vertical="center"/>
    </xf>
    <xf numFmtId="0" fontId="22" fillId="0" borderId="0" xfId="1" applyFont="1" applyAlignment="1">
      <alignment vertical="center" wrapText="1"/>
    </xf>
    <xf numFmtId="0" fontId="23" fillId="0" borderId="0" xfId="1" applyFont="1" applyAlignment="1">
      <alignment horizontal="right" vertical="center"/>
    </xf>
    <xf numFmtId="0" fontId="22" fillId="0" borderId="0" xfId="1" applyFont="1" applyAlignment="1">
      <alignment horizontal="center" vertical="center"/>
    </xf>
    <xf numFmtId="0" fontId="22" fillId="0" borderId="0" xfId="1" applyFont="1" applyAlignment="1">
      <alignment horizontal="right" vertical="center"/>
    </xf>
    <xf numFmtId="0" fontId="22" fillId="0" borderId="0" xfId="1" applyFont="1" applyAlignment="1">
      <alignment horizontal="left" vertical="center"/>
    </xf>
    <xf numFmtId="0" fontId="22" fillId="0" borderId="0" xfId="1" applyFont="1" applyBorder="1" applyAlignment="1">
      <alignment horizontal="left" vertical="center"/>
    </xf>
    <xf numFmtId="0" fontId="22" fillId="0" borderId="0" xfId="1" applyFont="1" applyBorder="1" applyAlignment="1">
      <alignment horizontal="center" vertical="center"/>
    </xf>
    <xf numFmtId="0" fontId="22" fillId="0" borderId="2" xfId="1" applyFont="1" applyBorder="1" applyAlignment="1">
      <alignment horizontal="center" vertical="center"/>
    </xf>
    <xf numFmtId="0" fontId="24" fillId="0" borderId="0" xfId="1" applyFont="1" applyAlignment="1">
      <alignment vertical="center"/>
    </xf>
    <xf numFmtId="0" fontId="23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  <xf numFmtId="0" fontId="24" fillId="0" borderId="2" xfId="1" applyFont="1" applyBorder="1" applyAlignment="1">
      <alignment horizontal="center" vertical="center"/>
    </xf>
    <xf numFmtId="0" fontId="24" fillId="0" borderId="2" xfId="1" applyFont="1" applyBorder="1" applyAlignment="1">
      <alignment horizontal="left" vertical="center"/>
    </xf>
    <xf numFmtId="0" fontId="25" fillId="0" borderId="0" xfId="1" applyFont="1" applyAlignment="1">
      <alignment vertical="center"/>
    </xf>
    <xf numFmtId="0" fontId="23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/>
    </xf>
    <xf numFmtId="1" fontId="1" fillId="0" borderId="2" xfId="1" applyNumberFormat="1" applyFont="1" applyBorder="1" applyAlignment="1">
      <alignment horizontal="center" vertical="center" wrapText="1"/>
    </xf>
    <xf numFmtId="1" fontId="1" fillId="0" borderId="2" xfId="1" applyNumberFormat="1" applyFont="1" applyBorder="1" applyAlignment="1">
      <alignment horizontal="center" vertical="center"/>
    </xf>
    <xf numFmtId="1" fontId="22" fillId="0" borderId="2" xfId="1" applyNumberFormat="1" applyFont="1" applyBorder="1" applyAlignment="1">
      <alignment horizontal="center" vertical="center"/>
    </xf>
    <xf numFmtId="0" fontId="23" fillId="0" borderId="0" xfId="1" applyFont="1" applyAlignment="1">
      <alignment horizontal="center" vertical="center"/>
    </xf>
    <xf numFmtId="1" fontId="22" fillId="0" borderId="2" xfId="1" applyNumberFormat="1" applyFont="1" applyBorder="1" applyAlignment="1">
      <alignment horizontal="center" vertical="center" wrapText="1"/>
    </xf>
    <xf numFmtId="1" fontId="22" fillId="0" borderId="2" xfId="1" applyNumberFormat="1" applyFont="1" applyBorder="1" applyAlignment="1">
      <alignment vertical="center"/>
    </xf>
    <xf numFmtId="1" fontId="24" fillId="0" borderId="2" xfId="1" applyNumberFormat="1" applyFont="1" applyBorder="1" applyAlignment="1">
      <alignment horizontal="center" vertical="center"/>
    </xf>
    <xf numFmtId="0" fontId="23" fillId="0" borderId="6" xfId="1" applyFont="1" applyBorder="1" applyAlignment="1">
      <alignment horizontal="center" vertical="center" wrapText="1"/>
    </xf>
    <xf numFmtId="0" fontId="23" fillId="0" borderId="0" xfId="1" applyFont="1" applyBorder="1" applyAlignment="1">
      <alignment horizontal="center" vertical="center"/>
    </xf>
    <xf numFmtId="1" fontId="23" fillId="0" borderId="2" xfId="1" applyNumberFormat="1" applyFont="1" applyBorder="1" applyAlignment="1">
      <alignment horizontal="center" vertical="center" wrapText="1"/>
    </xf>
    <xf numFmtId="2" fontId="1" fillId="0" borderId="0" xfId="1" applyNumberFormat="1" applyFont="1" applyAlignment="1">
      <alignment horizontal="center" vertical="center"/>
    </xf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2" xfId="1" applyFont="1" applyBorder="1" applyAlignment="1" applyProtection="1">
      <alignment horizontal="center" vertical="center" wrapText="1"/>
    </xf>
    <xf numFmtId="164" fontId="23" fillId="0" borderId="2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9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horizontal="left" vertical="center"/>
    </xf>
    <xf numFmtId="165" fontId="27" fillId="0" borderId="2" xfId="44" applyNumberFormat="1" applyFont="1" applyBorder="1" applyAlignment="1" applyProtection="1">
      <alignment horizontal="left" vertical="center" wrapText="1"/>
    </xf>
    <xf numFmtId="165" fontId="1" fillId="0" borderId="2" xfId="44" applyNumberFormat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vertical="center"/>
    </xf>
    <xf numFmtId="164" fontId="1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vertical="center"/>
    </xf>
    <xf numFmtId="0" fontId="35" fillId="0" borderId="2" xfId="0" applyFont="1" applyBorder="1" applyAlignment="1">
      <alignment horizontal="center" vertical="center" wrapText="1"/>
    </xf>
    <xf numFmtId="0" fontId="22" fillId="0" borderId="0" xfId="1" applyFont="1" applyBorder="1" applyAlignment="1">
      <alignment horizontal="center" vertical="center"/>
    </xf>
    <xf numFmtId="0" fontId="23" fillId="0" borderId="0" xfId="1" applyFont="1" applyAlignment="1">
      <alignment horizontal="center" vertical="center"/>
    </xf>
    <xf numFmtId="0" fontId="23" fillId="0" borderId="0" xfId="1" applyFont="1" applyBorder="1" applyAlignment="1">
      <alignment horizontal="center" vertical="center"/>
    </xf>
    <xf numFmtId="0" fontId="36" fillId="0" borderId="7" xfId="0" applyFont="1" applyFill="1" applyBorder="1" applyAlignment="1">
      <alignment horizontal="center" vertical="center" wrapText="1"/>
    </xf>
    <xf numFmtId="0" fontId="36" fillId="0" borderId="2" xfId="0" applyFont="1" applyFill="1" applyBorder="1" applyAlignment="1">
      <alignment horizontal="center" vertical="center" wrapText="1"/>
    </xf>
    <xf numFmtId="1" fontId="36" fillId="0" borderId="2" xfId="0" applyNumberFormat="1" applyFont="1" applyFill="1" applyBorder="1" applyAlignment="1" applyProtection="1">
      <alignment horizontal="center" vertical="center" wrapText="1"/>
    </xf>
    <xf numFmtId="4" fontId="36" fillId="0" borderId="2" xfId="49" applyNumberFormat="1" applyFont="1" applyFill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/>
    </xf>
    <xf numFmtId="164" fontId="1" fillId="0" borderId="2" xfId="1" applyNumberFormat="1" applyFont="1" applyBorder="1" applyAlignment="1">
      <alignment horizontal="center" vertical="center" wrapText="1"/>
    </xf>
    <xf numFmtId="2" fontId="1" fillId="0" borderId="2" xfId="1" applyNumberFormat="1" applyFont="1" applyBorder="1" applyAlignment="1">
      <alignment horizontal="center" vertical="center" wrapText="1"/>
    </xf>
    <xf numFmtId="0" fontId="22" fillId="0" borderId="0" xfId="1" applyFont="1" applyBorder="1" applyAlignment="1">
      <alignment horizontal="center" vertical="center"/>
    </xf>
    <xf numFmtId="0" fontId="23" fillId="0" borderId="0" xfId="1" applyFont="1" applyBorder="1" applyAlignment="1">
      <alignment horizontal="center" vertical="center"/>
    </xf>
    <xf numFmtId="0" fontId="22" fillId="0" borderId="0" xfId="44" applyFont="1" applyAlignment="1" applyProtection="1">
      <alignment horizontal="center" vertical="center"/>
    </xf>
    <xf numFmtId="0" fontId="1" fillId="0" borderId="0" xfId="1" applyFont="1" applyAlignment="1" applyProtection="1">
      <alignment vertical="center" wrapText="1"/>
    </xf>
    <xf numFmtId="164" fontId="33" fillId="0" borderId="0" xfId="0" applyNumberFormat="1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4" fillId="0" borderId="6" xfId="44" applyFont="1" applyBorder="1" applyAlignment="1" applyProtection="1">
      <alignment vertical="center"/>
    </xf>
    <xf numFmtId="0" fontId="24" fillId="0" borderId="6" xfId="1" applyFont="1" applyBorder="1" applyAlignment="1" applyProtection="1">
      <alignment horizontal="center" vertical="center" wrapText="1"/>
    </xf>
    <xf numFmtId="0" fontId="31" fillId="0" borderId="2" xfId="0" applyNumberFormat="1" applyFont="1" applyBorder="1" applyAlignment="1" applyProtection="1">
      <alignment horizontal="center" vertical="center" wrapText="1"/>
    </xf>
    <xf numFmtId="0" fontId="28" fillId="0" borderId="6" xfId="1" applyNumberFormat="1" applyFont="1" applyBorder="1" applyAlignment="1" applyProtection="1">
      <alignment horizontal="center" vertical="center" wrapText="1"/>
    </xf>
    <xf numFmtId="0" fontId="23" fillId="0" borderId="2" xfId="1" applyFont="1" applyBorder="1" applyAlignment="1" applyProtection="1">
      <alignment horizontal="center" vertical="center"/>
    </xf>
    <xf numFmtId="164" fontId="23" fillId="0" borderId="2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2" xfId="1" applyFont="1" applyBorder="1" applyAlignment="1" applyProtection="1">
      <alignment horizontal="center" vertical="center"/>
    </xf>
    <xf numFmtId="164" fontId="1" fillId="0" borderId="2" xfId="1" applyNumberFormat="1" applyFont="1" applyBorder="1" applyAlignment="1" applyProtection="1">
      <alignment horizontal="center" vertical="center"/>
    </xf>
    <xf numFmtId="0" fontId="27" fillId="0" borderId="2" xfId="1" applyFont="1" applyBorder="1" applyAlignment="1" applyProtection="1">
      <alignment horizontal="center" vertical="center"/>
    </xf>
    <xf numFmtId="164" fontId="27" fillId="0" borderId="2" xfId="1" applyNumberFormat="1" applyFont="1" applyBorder="1" applyAlignment="1" applyProtection="1">
      <alignment horizontal="center" vertical="center" wrapText="1"/>
    </xf>
    <xf numFmtId="164" fontId="27" fillId="0" borderId="2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0" fontId="1" fillId="0" borderId="2" xfId="1" applyFont="1" applyBorder="1" applyAlignment="1" applyProtection="1">
      <alignment vertical="center" wrapText="1"/>
    </xf>
    <xf numFmtId="0" fontId="23" fillId="0" borderId="2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2" xfId="44" applyNumberFormat="1" applyFont="1" applyBorder="1" applyAlignment="1" applyProtection="1">
      <alignment horizontal="center" vertical="center"/>
    </xf>
    <xf numFmtId="165" fontId="22" fillId="0" borderId="2" xfId="44" applyNumberFormat="1" applyFont="1" applyBorder="1" applyAlignment="1" applyProtection="1">
      <alignment horizontal="left" vertical="center" wrapText="1"/>
    </xf>
    <xf numFmtId="164" fontId="22" fillId="0" borderId="2" xfId="44" applyNumberFormat="1" applyFont="1" applyBorder="1" applyAlignment="1" applyProtection="1">
      <alignment horizontal="center" vertical="center"/>
    </xf>
    <xf numFmtId="164" fontId="1" fillId="0" borderId="2" xfId="44" applyNumberFormat="1" applyFont="1" applyBorder="1" applyAlignment="1" applyProtection="1">
      <alignment horizontal="center" vertical="center"/>
    </xf>
    <xf numFmtId="2" fontId="24" fillId="0" borderId="0" xfId="1" applyNumberFormat="1" applyFont="1" applyAlignment="1" applyProtection="1">
      <alignment vertical="center"/>
    </xf>
    <xf numFmtId="164" fontId="27" fillId="0" borderId="2" xfId="44" applyNumberFormat="1" applyFont="1" applyBorder="1" applyAlignment="1" applyProtection="1">
      <alignment horizontal="center" vertical="center"/>
    </xf>
    <xf numFmtId="0" fontId="1" fillId="0" borderId="2" xfId="44" applyNumberFormat="1" applyFont="1" applyBorder="1" applyAlignment="1" applyProtection="1">
      <alignment horizontal="center" vertical="center"/>
    </xf>
    <xf numFmtId="0" fontId="27" fillId="0" borderId="2" xfId="44" applyNumberFormat="1" applyFont="1" applyBorder="1" applyAlignment="1" applyProtection="1">
      <alignment horizontal="center" vertical="center"/>
    </xf>
    <xf numFmtId="0" fontId="32" fillId="0" borderId="0" xfId="44" applyFont="1" applyAlignment="1" applyProtection="1">
      <alignment horizontal="center" vertical="center"/>
    </xf>
    <xf numFmtId="0" fontId="26" fillId="0" borderId="0" xfId="1" applyFont="1" applyAlignment="1" applyProtection="1">
      <alignment horizontal="center"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left"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22" fillId="0" borderId="1" xfId="1" applyFont="1" applyBorder="1" applyAlignment="1">
      <alignment horizontal="center" vertical="center"/>
    </xf>
    <xf numFmtId="0" fontId="23" fillId="0" borderId="3" xfId="1" applyFont="1" applyBorder="1" applyAlignment="1">
      <alignment horizontal="center" vertical="center"/>
    </xf>
    <xf numFmtId="0" fontId="23" fillId="0" borderId="6" xfId="1" applyFont="1" applyBorder="1" applyAlignment="1">
      <alignment horizontal="center" vertical="center" wrapText="1"/>
    </xf>
    <xf numFmtId="0" fontId="23" fillId="0" borderId="7" xfId="1" applyFont="1" applyBorder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22" fillId="0" borderId="0" xfId="1" applyFont="1" applyBorder="1" applyAlignment="1">
      <alignment horizontal="center" vertical="center"/>
    </xf>
    <xf numFmtId="0" fontId="22" fillId="0" borderId="0" xfId="1" applyFont="1" applyAlignment="1">
      <alignment horizontal="center" vertical="center" wrapText="1"/>
    </xf>
    <xf numFmtId="0" fontId="23" fillId="0" borderId="0" xfId="1" applyFont="1" applyAlignment="1">
      <alignment horizontal="center" vertical="center" wrapText="1"/>
    </xf>
    <xf numFmtId="0" fontId="23" fillId="0" borderId="4" xfId="1" applyFont="1" applyBorder="1" applyAlignment="1">
      <alignment horizontal="center" vertical="center" wrapText="1"/>
    </xf>
    <xf numFmtId="0" fontId="23" fillId="0" borderId="5" xfId="1" applyFont="1" applyBorder="1" applyAlignment="1">
      <alignment horizontal="center" vertical="center" wrapText="1"/>
    </xf>
    <xf numFmtId="0" fontId="23" fillId="0" borderId="0" xfId="1" applyFont="1" applyAlignment="1">
      <alignment horizontal="center" vertical="center"/>
    </xf>
    <xf numFmtId="0" fontId="23" fillId="0" borderId="0" xfId="1" applyFont="1" applyBorder="1" applyAlignment="1">
      <alignment horizontal="center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Mecamori energia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view="pageBreakPreview" zoomScaleSheetLayoutView="100" workbookViewId="0">
      <selection sqref="A1:XFD1048576"/>
    </sheetView>
  </sheetViews>
  <sheetFormatPr defaultRowHeight="13.5"/>
  <cols>
    <col min="1" max="1" width="4.28515625" style="48" customWidth="1"/>
    <col min="2" max="2" width="52.140625" style="49" customWidth="1"/>
    <col min="3" max="4" width="17.85546875" style="49" customWidth="1"/>
    <col min="5" max="5" width="14.140625" style="49" customWidth="1"/>
    <col min="6" max="6" width="13.140625" style="49" customWidth="1"/>
    <col min="7" max="16384" width="9.140625" style="49"/>
  </cols>
  <sheetData>
    <row r="1" spans="1:13" ht="16.5" customHeight="1">
      <c r="A1" s="106" t="s">
        <v>42</v>
      </c>
      <c r="B1" s="106"/>
      <c r="C1" s="106"/>
      <c r="D1" s="106"/>
      <c r="E1" s="106"/>
    </row>
    <row r="2" spans="1:13" s="47" customFormat="1" ht="20.25" customHeight="1">
      <c r="A2" s="107" t="s">
        <v>43</v>
      </c>
      <c r="B2" s="107"/>
      <c r="C2" s="74">
        <v>106</v>
      </c>
      <c r="D2" s="108" t="s">
        <v>44</v>
      </c>
      <c r="E2" s="108"/>
    </row>
    <row r="3" spans="1:13" ht="45" customHeight="1">
      <c r="A3" s="109" t="s">
        <v>97</v>
      </c>
      <c r="B3" s="109"/>
      <c r="C3" s="109"/>
      <c r="D3" s="109"/>
      <c r="E3" s="109"/>
      <c r="F3" s="75"/>
      <c r="G3" s="75"/>
      <c r="H3" s="75"/>
    </row>
    <row r="4" spans="1:13" s="77" customFormat="1" ht="22.5" customHeight="1">
      <c r="A4" s="105" t="s">
        <v>182</v>
      </c>
      <c r="B4" s="105"/>
      <c r="C4" s="105"/>
      <c r="D4" s="105"/>
      <c r="E4" s="105"/>
      <c r="F4" s="76"/>
      <c r="G4" s="76"/>
      <c r="H4" s="76"/>
      <c r="I4" s="76"/>
      <c r="J4" s="76"/>
      <c r="K4" s="76"/>
      <c r="L4" s="76"/>
      <c r="M4" s="76"/>
    </row>
    <row r="5" spans="1:13">
      <c r="E5" s="50" t="s">
        <v>45</v>
      </c>
    </row>
    <row r="6" spans="1:13" s="47" customFormat="1" ht="63.75" customHeight="1">
      <c r="A6" s="78" t="s">
        <v>4</v>
      </c>
      <c r="B6" s="79" t="s">
        <v>46</v>
      </c>
      <c r="C6" s="80" t="s">
        <v>99</v>
      </c>
      <c r="D6" s="80" t="s">
        <v>98</v>
      </c>
      <c r="E6" s="81" t="s">
        <v>47</v>
      </c>
    </row>
    <row r="7" spans="1:13" ht="31.5" customHeight="1">
      <c r="A7" s="82" t="s">
        <v>48</v>
      </c>
      <c r="B7" s="51" t="s">
        <v>49</v>
      </c>
      <c r="C7" s="83">
        <f>SUM(C8:C9,C10:C10)</f>
        <v>18700</v>
      </c>
      <c r="D7" s="83">
        <f>SUM(D8:D9,D10:D10)</f>
        <v>17055.099999999999</v>
      </c>
      <c r="E7" s="83">
        <f t="shared" ref="E7:E30" si="0">D7-C7</f>
        <v>-1644.9000000000015</v>
      </c>
      <c r="F7" s="84"/>
    </row>
    <row r="8" spans="1:13" ht="18.75" customHeight="1">
      <c r="A8" s="85">
        <v>1</v>
      </c>
      <c r="B8" s="58" t="s">
        <v>50</v>
      </c>
      <c r="C8" s="86">
        <v>18690</v>
      </c>
      <c r="D8" s="86">
        <v>17035</v>
      </c>
      <c r="E8" s="86">
        <f t="shared" si="0"/>
        <v>-1655</v>
      </c>
      <c r="F8" s="84"/>
      <c r="G8" s="84"/>
    </row>
    <row r="9" spans="1:13" ht="18.75" customHeight="1">
      <c r="A9" s="85">
        <v>2</v>
      </c>
      <c r="B9" s="58" t="s">
        <v>55</v>
      </c>
      <c r="C9" s="59">
        <v>10</v>
      </c>
      <c r="D9" s="59">
        <v>0</v>
      </c>
      <c r="E9" s="86">
        <f t="shared" si="0"/>
        <v>-10</v>
      </c>
      <c r="F9" s="84"/>
    </row>
    <row r="10" spans="1:13" ht="18.75" customHeight="1">
      <c r="A10" s="85">
        <v>3</v>
      </c>
      <c r="B10" s="55" t="s">
        <v>180</v>
      </c>
      <c r="C10" s="59"/>
      <c r="D10" s="59">
        <v>20.100000000000001</v>
      </c>
      <c r="E10" s="86">
        <f t="shared" si="0"/>
        <v>20.100000000000001</v>
      </c>
      <c r="F10" s="84"/>
    </row>
    <row r="11" spans="1:13" ht="29.25" customHeight="1">
      <c r="A11" s="82" t="s">
        <v>59</v>
      </c>
      <c r="B11" s="51" t="s">
        <v>60</v>
      </c>
      <c r="C11" s="52">
        <f>SUM(C12,C13:C18,C21:C28,C29:C29)</f>
        <v>20543.5</v>
      </c>
      <c r="D11" s="52">
        <f>SUM(D12,D13:D18,D21:D28,D29:D29)</f>
        <v>18871.2</v>
      </c>
      <c r="E11" s="83">
        <f t="shared" si="0"/>
        <v>-1672.2999999999993</v>
      </c>
      <c r="F11" s="84"/>
    </row>
    <row r="12" spans="1:13" ht="21" customHeight="1">
      <c r="A12" s="85">
        <v>1</v>
      </c>
      <c r="B12" s="58" t="s">
        <v>61</v>
      </c>
      <c r="C12" s="59">
        <v>12540.2</v>
      </c>
      <c r="D12" s="86">
        <v>12805.5</v>
      </c>
      <c r="E12" s="86">
        <f t="shared" si="0"/>
        <v>265.29999999999927</v>
      </c>
      <c r="F12" s="84"/>
    </row>
    <row r="13" spans="1:13" ht="21" customHeight="1">
      <c r="A13" s="85">
        <v>2</v>
      </c>
      <c r="B13" s="58" t="s">
        <v>62</v>
      </c>
      <c r="C13" s="59">
        <v>5235.2</v>
      </c>
      <c r="D13" s="86">
        <v>4008.1</v>
      </c>
      <c r="E13" s="86">
        <f t="shared" si="0"/>
        <v>-1227.0999999999999</v>
      </c>
      <c r="F13" s="84"/>
    </row>
    <row r="14" spans="1:13" ht="21" customHeight="1">
      <c r="A14" s="85">
        <v>3</v>
      </c>
      <c r="B14" s="58" t="s">
        <v>63</v>
      </c>
      <c r="C14" s="59">
        <v>515</v>
      </c>
      <c r="D14" s="86">
        <v>499.3</v>
      </c>
      <c r="E14" s="86">
        <f t="shared" si="0"/>
        <v>-15.699999999999989</v>
      </c>
      <c r="F14" s="84"/>
    </row>
    <row r="15" spans="1:13" ht="21" customHeight="1">
      <c r="A15" s="85">
        <v>4</v>
      </c>
      <c r="B15" s="58" t="s">
        <v>64</v>
      </c>
      <c r="C15" s="59">
        <v>1150</v>
      </c>
      <c r="D15" s="59">
        <v>762.3</v>
      </c>
      <c r="E15" s="86">
        <f t="shared" si="0"/>
        <v>-387.70000000000005</v>
      </c>
      <c r="F15" s="84"/>
    </row>
    <row r="16" spans="1:13" ht="21" customHeight="1">
      <c r="A16" s="85">
        <v>5</v>
      </c>
      <c r="B16" s="58" t="s">
        <v>65</v>
      </c>
      <c r="C16" s="59">
        <v>285</v>
      </c>
      <c r="D16" s="86">
        <v>342.7</v>
      </c>
      <c r="E16" s="86">
        <f t="shared" si="0"/>
        <v>57.699999999999989</v>
      </c>
      <c r="F16" s="84"/>
    </row>
    <row r="17" spans="1:6" ht="21" customHeight="1">
      <c r="A17" s="85">
        <v>6</v>
      </c>
      <c r="B17" s="58" t="s">
        <v>66</v>
      </c>
      <c r="C17" s="59">
        <v>36.6</v>
      </c>
      <c r="D17" s="86">
        <v>24.4</v>
      </c>
      <c r="E17" s="86">
        <f t="shared" si="0"/>
        <v>-12.200000000000003</v>
      </c>
      <c r="F17" s="84"/>
    </row>
    <row r="18" spans="1:6" ht="21" customHeight="1">
      <c r="A18" s="85">
        <v>7</v>
      </c>
      <c r="B18" s="58" t="s">
        <v>67</v>
      </c>
      <c r="C18" s="59">
        <f>SUM(C19:C20)</f>
        <v>88.2</v>
      </c>
      <c r="D18" s="59">
        <f>SUM(D19:D20)</f>
        <v>78.400000000000006</v>
      </c>
      <c r="E18" s="86">
        <f t="shared" si="0"/>
        <v>-9.7999999999999972</v>
      </c>
      <c r="F18" s="84"/>
    </row>
    <row r="19" spans="1:6" s="91" customFormat="1" ht="21" customHeight="1">
      <c r="A19" s="87">
        <v>7.1</v>
      </c>
      <c r="B19" s="60" t="s">
        <v>68</v>
      </c>
      <c r="C19" s="88">
        <v>43.2</v>
      </c>
      <c r="D19" s="89">
        <v>38.4</v>
      </c>
      <c r="E19" s="89">
        <f t="shared" si="0"/>
        <v>-4.8000000000000043</v>
      </c>
      <c r="F19" s="90"/>
    </row>
    <row r="20" spans="1:6" s="91" customFormat="1" ht="21" customHeight="1">
      <c r="A20" s="87">
        <v>7.2</v>
      </c>
      <c r="B20" s="60" t="s">
        <v>69</v>
      </c>
      <c r="C20" s="88">
        <v>45</v>
      </c>
      <c r="D20" s="89">
        <v>40</v>
      </c>
      <c r="E20" s="89">
        <f t="shared" si="0"/>
        <v>-5</v>
      </c>
      <c r="F20" s="90"/>
    </row>
    <row r="21" spans="1:6" ht="21" customHeight="1">
      <c r="A21" s="85">
        <v>8</v>
      </c>
      <c r="B21" s="58" t="s">
        <v>70</v>
      </c>
      <c r="C21" s="59">
        <v>330.8</v>
      </c>
      <c r="D21" s="86">
        <v>100</v>
      </c>
      <c r="E21" s="86">
        <f t="shared" si="0"/>
        <v>-230.8</v>
      </c>
      <c r="F21" s="84"/>
    </row>
    <row r="22" spans="1:6" ht="21" customHeight="1">
      <c r="A22" s="85">
        <v>9</v>
      </c>
      <c r="B22" s="58" t="s">
        <v>71</v>
      </c>
      <c r="C22" s="59">
        <v>30</v>
      </c>
      <c r="D22" s="86">
        <v>37.1</v>
      </c>
      <c r="E22" s="86">
        <f t="shared" si="0"/>
        <v>7.1000000000000014</v>
      </c>
      <c r="F22" s="84"/>
    </row>
    <row r="23" spans="1:6" ht="21" customHeight="1">
      <c r="A23" s="85">
        <v>10</v>
      </c>
      <c r="B23" s="58" t="s">
        <v>72</v>
      </c>
      <c r="C23" s="59">
        <v>96</v>
      </c>
      <c r="D23" s="86">
        <v>96</v>
      </c>
      <c r="E23" s="86">
        <f t="shared" si="0"/>
        <v>0</v>
      </c>
      <c r="F23" s="84"/>
    </row>
    <row r="24" spans="1:6" ht="21" customHeight="1">
      <c r="A24" s="85">
        <v>11</v>
      </c>
      <c r="B24" s="58" t="s">
        <v>73</v>
      </c>
      <c r="C24" s="86">
        <v>48.5</v>
      </c>
      <c r="D24" s="86">
        <v>66.400000000000006</v>
      </c>
      <c r="E24" s="86">
        <f>D24-C24</f>
        <v>17.900000000000006</v>
      </c>
      <c r="F24" s="84"/>
    </row>
    <row r="25" spans="1:6" ht="21" customHeight="1">
      <c r="A25" s="85">
        <v>12</v>
      </c>
      <c r="B25" s="58" t="s">
        <v>74</v>
      </c>
      <c r="C25" s="86">
        <v>105</v>
      </c>
      <c r="D25" s="86"/>
      <c r="E25" s="86">
        <f t="shared" si="0"/>
        <v>-105</v>
      </c>
      <c r="F25" s="84"/>
    </row>
    <row r="26" spans="1:6" ht="21" customHeight="1">
      <c r="A26" s="85">
        <v>13</v>
      </c>
      <c r="B26" s="58" t="s">
        <v>75</v>
      </c>
      <c r="C26" s="86">
        <v>6</v>
      </c>
      <c r="D26" s="86">
        <v>6</v>
      </c>
      <c r="E26" s="86">
        <f>D26-C26</f>
        <v>0</v>
      </c>
      <c r="F26" s="84"/>
    </row>
    <row r="27" spans="1:6" ht="21" customHeight="1">
      <c r="A27" s="85">
        <v>14</v>
      </c>
      <c r="B27" s="84" t="s">
        <v>101</v>
      </c>
      <c r="C27" s="86"/>
      <c r="D27" s="86">
        <v>10</v>
      </c>
      <c r="E27" s="86">
        <f t="shared" ref="E27:E28" si="1">D27-C27</f>
        <v>10</v>
      </c>
      <c r="F27" s="84"/>
    </row>
    <row r="28" spans="1:6" ht="21" customHeight="1">
      <c r="A28" s="85">
        <v>15</v>
      </c>
      <c r="B28" s="58" t="s">
        <v>76</v>
      </c>
      <c r="C28" s="86">
        <v>50</v>
      </c>
      <c r="D28" s="86">
        <v>20</v>
      </c>
      <c r="E28" s="86">
        <f t="shared" si="1"/>
        <v>-30</v>
      </c>
      <c r="F28" s="84"/>
    </row>
    <row r="29" spans="1:6" ht="23.25" customHeight="1">
      <c r="A29" s="85">
        <v>16</v>
      </c>
      <c r="B29" s="92" t="s">
        <v>77</v>
      </c>
      <c r="C29" s="86">
        <v>27</v>
      </c>
      <c r="D29" s="86">
        <v>15</v>
      </c>
      <c r="E29" s="89">
        <f>D29-C29</f>
        <v>-12</v>
      </c>
      <c r="F29" s="84"/>
    </row>
    <row r="30" spans="1:6" s="53" customFormat="1" ht="24.75" customHeight="1">
      <c r="A30" s="82" t="s">
        <v>78</v>
      </c>
      <c r="B30" s="93" t="s">
        <v>79</v>
      </c>
      <c r="C30" s="83">
        <f>C7-C11</f>
        <v>-1843.5</v>
      </c>
      <c r="D30" s="83">
        <f>D7-D11</f>
        <v>-1816.1000000000022</v>
      </c>
      <c r="E30" s="83">
        <f t="shared" si="0"/>
        <v>27.399999999997817</v>
      </c>
      <c r="F30" s="94"/>
    </row>
    <row r="31" spans="1:6">
      <c r="B31" s="84"/>
      <c r="C31" s="84"/>
      <c r="D31" s="84"/>
      <c r="E31" s="84"/>
      <c r="F31" s="84"/>
    </row>
    <row r="32" spans="1:6">
      <c r="B32" s="84"/>
      <c r="C32" s="84"/>
      <c r="D32" s="84"/>
      <c r="E32" s="84"/>
      <c r="F32" s="84"/>
    </row>
    <row r="33" spans="2:6">
      <c r="B33" s="84"/>
      <c r="C33" s="84"/>
      <c r="D33" s="84"/>
      <c r="E33" s="84"/>
      <c r="F33" s="84"/>
    </row>
    <row r="34" spans="2:6">
      <c r="B34" s="84"/>
      <c r="C34" s="84"/>
      <c r="D34" s="84"/>
      <c r="E34" s="84"/>
      <c r="F34" s="84"/>
    </row>
    <row r="35" spans="2:6">
      <c r="B35" s="84"/>
      <c r="C35" s="84"/>
      <c r="D35" s="84"/>
      <c r="E35" s="84"/>
    </row>
    <row r="36" spans="2:6">
      <c r="B36" s="84"/>
      <c r="C36" s="84"/>
      <c r="D36" s="84"/>
      <c r="E36" s="84"/>
    </row>
    <row r="37" spans="2:6">
      <c r="B37" s="84"/>
      <c r="C37" s="84"/>
      <c r="D37" s="84"/>
      <c r="E37" s="84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7"/>
  <sheetViews>
    <sheetView tabSelected="1" view="pageBreakPreview" topLeftCell="A31" workbookViewId="0">
      <selection activeCell="D31" sqref="D1:D1048576"/>
    </sheetView>
  </sheetViews>
  <sheetFormatPr defaultRowHeight="13.5"/>
  <cols>
    <col min="1" max="1" width="4.85546875" style="49" customWidth="1"/>
    <col min="2" max="2" width="52.42578125" style="49" customWidth="1"/>
    <col min="3" max="3" width="17.7109375" style="49" customWidth="1"/>
    <col min="4" max="4" width="18" style="49" customWidth="1"/>
    <col min="5" max="5" width="14.42578125" style="49" customWidth="1"/>
    <col min="6" max="16384" width="9.140625" style="49"/>
  </cols>
  <sheetData>
    <row r="1" spans="1:13" ht="20.25" customHeight="1">
      <c r="A1" s="106" t="s">
        <v>80</v>
      </c>
      <c r="B1" s="106"/>
      <c r="C1" s="106"/>
      <c r="D1" s="106"/>
      <c r="E1" s="106"/>
    </row>
    <row r="2" spans="1:13" s="47" customFormat="1" ht="19.5" customHeight="1">
      <c r="A2" s="107" t="s">
        <v>43</v>
      </c>
      <c r="B2" s="107"/>
      <c r="C2" s="74">
        <v>106</v>
      </c>
      <c r="D2" s="108" t="s">
        <v>44</v>
      </c>
      <c r="E2" s="108"/>
    </row>
    <row r="3" spans="1:13" ht="49.5" customHeight="1">
      <c r="A3" s="109" t="s">
        <v>100</v>
      </c>
      <c r="B3" s="109"/>
      <c r="C3" s="109"/>
      <c r="D3" s="109"/>
      <c r="E3" s="109"/>
      <c r="F3" s="75"/>
      <c r="G3" s="75"/>
      <c r="H3" s="75"/>
      <c r="I3" s="75"/>
      <c r="J3" s="75"/>
      <c r="K3" s="75"/>
    </row>
    <row r="4" spans="1:13" s="77" customFormat="1" ht="22.5" customHeight="1">
      <c r="A4" s="105" t="s">
        <v>183</v>
      </c>
      <c r="B4" s="105"/>
      <c r="C4" s="105"/>
      <c r="D4" s="105"/>
      <c r="E4" s="105"/>
      <c r="F4" s="76"/>
      <c r="G4" s="76"/>
      <c r="H4" s="76"/>
      <c r="I4" s="76"/>
      <c r="J4" s="76"/>
      <c r="K4" s="76"/>
      <c r="L4" s="76"/>
      <c r="M4" s="76"/>
    </row>
    <row r="5" spans="1:13" s="47" customFormat="1" ht="17.25" customHeight="1">
      <c r="A5" s="95"/>
      <c r="B5" s="95"/>
      <c r="E5" s="96" t="s">
        <v>81</v>
      </c>
    </row>
    <row r="6" spans="1:13" s="47" customFormat="1" ht="63" customHeight="1">
      <c r="A6" s="78" t="s">
        <v>4</v>
      </c>
      <c r="B6" s="79" t="s">
        <v>46</v>
      </c>
      <c r="C6" s="80" t="s">
        <v>99</v>
      </c>
      <c r="D6" s="80" t="s">
        <v>98</v>
      </c>
      <c r="E6" s="81" t="s">
        <v>47</v>
      </c>
    </row>
    <row r="7" spans="1:13" s="47" customFormat="1" ht="41.25" customHeight="1">
      <c r="A7" s="97" t="s">
        <v>48</v>
      </c>
      <c r="B7" s="98" t="s">
        <v>82</v>
      </c>
      <c r="C7" s="99">
        <v>2430.4</v>
      </c>
      <c r="D7" s="99">
        <v>2430.4</v>
      </c>
      <c r="E7" s="99">
        <f>D7-C7</f>
        <v>0</v>
      </c>
    </row>
    <row r="8" spans="1:13" s="47" customFormat="1" ht="34.5">
      <c r="A8" s="97" t="s">
        <v>59</v>
      </c>
      <c r="B8" s="98" t="s">
        <v>83</v>
      </c>
      <c r="C8" s="99">
        <f>SUM(C9:C20)</f>
        <v>18700</v>
      </c>
      <c r="D8" s="99">
        <f>SUM(D9:D20)</f>
        <v>17038</v>
      </c>
      <c r="E8" s="99">
        <f>D8-C8</f>
        <v>-1662</v>
      </c>
    </row>
    <row r="9" spans="1:13" s="47" customFormat="1" ht="17.25" customHeight="1">
      <c r="A9" s="85">
        <v>1</v>
      </c>
      <c r="B9" s="55" t="s">
        <v>50</v>
      </c>
      <c r="C9" s="100">
        <v>18690</v>
      </c>
      <c r="D9" s="100">
        <v>17035</v>
      </c>
      <c r="E9" s="100">
        <f>D9-C9</f>
        <v>-1655</v>
      </c>
    </row>
    <row r="10" spans="1:13" s="47" customFormat="1" ht="17.25" customHeight="1">
      <c r="A10" s="85">
        <v>2</v>
      </c>
      <c r="B10" s="55" t="s">
        <v>51</v>
      </c>
      <c r="C10" s="100">
        <v>0</v>
      </c>
      <c r="D10" s="100">
        <v>0</v>
      </c>
      <c r="E10" s="100">
        <f>D10-C10</f>
        <v>0</v>
      </c>
    </row>
    <row r="11" spans="1:13" s="47" customFormat="1" ht="17.25" customHeight="1">
      <c r="A11" s="85">
        <v>3</v>
      </c>
      <c r="B11" s="58" t="s">
        <v>52</v>
      </c>
      <c r="C11" s="100"/>
      <c r="D11" s="100"/>
      <c r="E11" s="100">
        <f>D11-C11</f>
        <v>0</v>
      </c>
    </row>
    <row r="12" spans="1:13" s="47" customFormat="1" ht="17.25" customHeight="1">
      <c r="A12" s="85">
        <v>4</v>
      </c>
      <c r="B12" s="55" t="s">
        <v>53</v>
      </c>
      <c r="C12" s="100"/>
      <c r="D12" s="100"/>
      <c r="E12" s="100">
        <f t="shared" ref="E12:E46" si="0">D12-C12</f>
        <v>0</v>
      </c>
    </row>
    <row r="13" spans="1:13" s="47" customFormat="1" ht="17.25" customHeight="1">
      <c r="A13" s="85">
        <v>5</v>
      </c>
      <c r="B13" s="58" t="s">
        <v>54</v>
      </c>
      <c r="C13" s="100"/>
      <c r="D13" s="100"/>
      <c r="E13" s="100">
        <f t="shared" si="0"/>
        <v>0</v>
      </c>
    </row>
    <row r="14" spans="1:13" s="47" customFormat="1" ht="17.25" customHeight="1">
      <c r="A14" s="85">
        <v>6</v>
      </c>
      <c r="B14" s="55" t="s">
        <v>55</v>
      </c>
      <c r="C14" s="100">
        <v>10</v>
      </c>
      <c r="D14" s="100">
        <v>0</v>
      </c>
      <c r="E14" s="100">
        <f t="shared" si="0"/>
        <v>-10</v>
      </c>
    </row>
    <row r="15" spans="1:13" s="47" customFormat="1" ht="17.25" customHeight="1">
      <c r="A15" s="85">
        <v>7</v>
      </c>
      <c r="B15" s="55" t="s">
        <v>56</v>
      </c>
      <c r="C15" s="100"/>
      <c r="D15" s="100"/>
      <c r="E15" s="100">
        <f t="shared" si="0"/>
        <v>0</v>
      </c>
    </row>
    <row r="16" spans="1:13" s="47" customFormat="1" ht="17.25" customHeight="1">
      <c r="A16" s="85">
        <v>8</v>
      </c>
      <c r="B16" s="55" t="s">
        <v>57</v>
      </c>
      <c r="C16" s="100"/>
      <c r="D16" s="100"/>
      <c r="E16" s="100">
        <f t="shared" si="0"/>
        <v>0</v>
      </c>
    </row>
    <row r="17" spans="1:8" s="47" customFormat="1" ht="17.25" customHeight="1">
      <c r="A17" s="85">
        <v>9</v>
      </c>
      <c r="B17" s="55" t="s">
        <v>84</v>
      </c>
      <c r="C17" s="100"/>
      <c r="D17" s="100"/>
      <c r="E17" s="100">
        <f t="shared" si="0"/>
        <v>0</v>
      </c>
    </row>
    <row r="18" spans="1:8" s="47" customFormat="1" ht="17.25" customHeight="1">
      <c r="A18" s="85">
        <v>10</v>
      </c>
      <c r="B18" s="55" t="s">
        <v>58</v>
      </c>
      <c r="C18" s="100"/>
      <c r="D18" s="100"/>
      <c r="E18" s="100">
        <f t="shared" si="0"/>
        <v>0</v>
      </c>
    </row>
    <row r="19" spans="1:8" s="47" customFormat="1" ht="17.25" customHeight="1">
      <c r="A19" s="85">
        <v>11</v>
      </c>
      <c r="B19" s="55" t="s">
        <v>180</v>
      </c>
      <c r="C19" s="100"/>
      <c r="D19" s="100">
        <v>0</v>
      </c>
      <c r="E19" s="100">
        <f>D19-C19</f>
        <v>0</v>
      </c>
    </row>
    <row r="20" spans="1:8" s="47" customFormat="1" ht="17.25" customHeight="1">
      <c r="A20" s="85">
        <v>12</v>
      </c>
      <c r="B20" s="55" t="s">
        <v>181</v>
      </c>
      <c r="C20" s="100"/>
      <c r="D20" s="100">
        <v>3</v>
      </c>
      <c r="E20" s="100">
        <f t="shared" si="0"/>
        <v>3</v>
      </c>
      <c r="F20" s="84"/>
    </row>
    <row r="21" spans="1:8" s="47" customFormat="1" ht="43.5" customHeight="1">
      <c r="A21" s="97" t="s">
        <v>78</v>
      </c>
      <c r="B21" s="98" t="s">
        <v>85</v>
      </c>
      <c r="C21" s="99">
        <f>C22+C42</f>
        <v>20553.099999999999</v>
      </c>
      <c r="D21" s="99">
        <f>D22+D42</f>
        <v>17036.800000000003</v>
      </c>
      <c r="E21" s="99">
        <f t="shared" si="0"/>
        <v>-3516.2999999999956</v>
      </c>
    </row>
    <row r="22" spans="1:8" s="47" customFormat="1" ht="18" customHeight="1">
      <c r="A22" s="97" t="s">
        <v>86</v>
      </c>
      <c r="B22" s="98" t="s">
        <v>87</v>
      </c>
      <c r="C22" s="99">
        <f>SUM(C23,C24:C29,C32:C39,C40:C41)</f>
        <v>20553.099999999999</v>
      </c>
      <c r="D22" s="99">
        <f>SUM(D23,D24:D29,D32:D39,D40:D41)</f>
        <v>16976.800000000003</v>
      </c>
      <c r="E22" s="99">
        <f t="shared" si="0"/>
        <v>-3576.2999999999956</v>
      </c>
    </row>
    <row r="23" spans="1:8" s="47" customFormat="1" ht="18" customHeight="1">
      <c r="A23" s="85">
        <v>1</v>
      </c>
      <c r="B23" s="58" t="s">
        <v>61</v>
      </c>
      <c r="C23" s="100">
        <v>12540.2</v>
      </c>
      <c r="D23" s="100">
        <v>11439.2</v>
      </c>
      <c r="E23" s="100">
        <f t="shared" si="0"/>
        <v>-1101</v>
      </c>
    </row>
    <row r="24" spans="1:8" s="47" customFormat="1" ht="18" customHeight="1">
      <c r="A24" s="85">
        <v>2</v>
      </c>
      <c r="B24" s="58" t="s">
        <v>62</v>
      </c>
      <c r="C24" s="100">
        <v>5235.2</v>
      </c>
      <c r="D24" s="100">
        <v>3503.1</v>
      </c>
      <c r="E24" s="100">
        <f t="shared" si="0"/>
        <v>-1732.1</v>
      </c>
    </row>
    <row r="25" spans="1:8" s="47" customFormat="1" ht="18" customHeight="1">
      <c r="A25" s="85">
        <v>3</v>
      </c>
      <c r="B25" s="58" t="s">
        <v>63</v>
      </c>
      <c r="C25" s="100">
        <v>515</v>
      </c>
      <c r="D25" s="100">
        <v>499.5</v>
      </c>
      <c r="E25" s="100">
        <f t="shared" si="0"/>
        <v>-15.5</v>
      </c>
    </row>
    <row r="26" spans="1:8" s="47" customFormat="1" ht="18" customHeight="1">
      <c r="A26" s="85">
        <v>4</v>
      </c>
      <c r="B26" s="58" t="s">
        <v>64</v>
      </c>
      <c r="C26" s="100">
        <v>1150</v>
      </c>
      <c r="D26" s="100">
        <v>764.2</v>
      </c>
      <c r="E26" s="100">
        <f t="shared" si="0"/>
        <v>-385.79999999999995</v>
      </c>
    </row>
    <row r="27" spans="1:8" s="47" customFormat="1" ht="18" customHeight="1">
      <c r="A27" s="85">
        <v>5</v>
      </c>
      <c r="B27" s="58" t="s">
        <v>65</v>
      </c>
      <c r="C27" s="100">
        <v>285</v>
      </c>
      <c r="D27" s="100">
        <v>317.5</v>
      </c>
      <c r="E27" s="100">
        <f t="shared" si="0"/>
        <v>32.5</v>
      </c>
    </row>
    <row r="28" spans="1:8" s="47" customFormat="1" ht="16.5" customHeight="1">
      <c r="A28" s="85">
        <v>6</v>
      </c>
      <c r="B28" s="58" t="s">
        <v>66</v>
      </c>
      <c r="C28" s="100">
        <v>36.6</v>
      </c>
      <c r="D28" s="100">
        <v>24.4</v>
      </c>
      <c r="E28" s="100">
        <f t="shared" si="0"/>
        <v>-12.200000000000003</v>
      </c>
      <c r="F28" s="101"/>
      <c r="G28" s="101"/>
      <c r="H28" s="101"/>
    </row>
    <row r="29" spans="1:8" s="47" customFormat="1" ht="17.25">
      <c r="A29" s="85">
        <v>7</v>
      </c>
      <c r="B29" s="58" t="s">
        <v>67</v>
      </c>
      <c r="C29" s="100">
        <f>SUM(C30:C31)</f>
        <v>88.2</v>
      </c>
      <c r="D29" s="100">
        <f>SUM(D30:D31)</f>
        <v>78.400000000000006</v>
      </c>
      <c r="E29" s="100">
        <f t="shared" si="0"/>
        <v>-9.7999999999999972</v>
      </c>
    </row>
    <row r="30" spans="1:8" s="46" customFormat="1" ht="17.25">
      <c r="A30" s="87">
        <v>7.1</v>
      </c>
      <c r="B30" s="60" t="s">
        <v>68</v>
      </c>
      <c r="C30" s="102">
        <v>43.2</v>
      </c>
      <c r="D30" s="102">
        <v>38.4</v>
      </c>
      <c r="E30" s="102">
        <f t="shared" si="0"/>
        <v>-4.8000000000000043</v>
      </c>
    </row>
    <row r="31" spans="1:8" s="47" customFormat="1" ht="18" customHeight="1">
      <c r="A31" s="87">
        <v>7.2</v>
      </c>
      <c r="B31" s="60" t="s">
        <v>69</v>
      </c>
      <c r="C31" s="102">
        <v>45</v>
      </c>
      <c r="D31" s="102">
        <v>40</v>
      </c>
      <c r="E31" s="102">
        <f t="shared" si="0"/>
        <v>-5</v>
      </c>
    </row>
    <row r="32" spans="1:8" s="47" customFormat="1" ht="18" customHeight="1">
      <c r="A32" s="85">
        <v>8</v>
      </c>
      <c r="B32" s="58" t="s">
        <v>70</v>
      </c>
      <c r="C32" s="100">
        <v>330.8</v>
      </c>
      <c r="D32" s="100">
        <v>100</v>
      </c>
      <c r="E32" s="100">
        <f t="shared" si="0"/>
        <v>-230.8</v>
      </c>
    </row>
    <row r="33" spans="1:5" s="47" customFormat="1" ht="18" customHeight="1">
      <c r="A33" s="85">
        <v>9</v>
      </c>
      <c r="B33" s="58" t="s">
        <v>71</v>
      </c>
      <c r="C33" s="100">
        <v>30</v>
      </c>
      <c r="D33" s="100">
        <v>37.1</v>
      </c>
      <c r="E33" s="100">
        <f t="shared" si="0"/>
        <v>7.1000000000000014</v>
      </c>
    </row>
    <row r="34" spans="1:5" s="47" customFormat="1" ht="18" customHeight="1">
      <c r="A34" s="85">
        <v>10</v>
      </c>
      <c r="B34" s="58" t="s">
        <v>72</v>
      </c>
      <c r="C34" s="100">
        <v>96</v>
      </c>
      <c r="D34" s="100">
        <v>96</v>
      </c>
      <c r="E34" s="100">
        <f t="shared" si="0"/>
        <v>0</v>
      </c>
    </row>
    <row r="35" spans="1:5" s="47" customFormat="1" ht="18" customHeight="1">
      <c r="A35" s="85">
        <v>11</v>
      </c>
      <c r="B35" s="58" t="s">
        <v>73</v>
      </c>
      <c r="C35" s="100">
        <v>48.5</v>
      </c>
      <c r="D35" s="100">
        <v>66.400000000000006</v>
      </c>
      <c r="E35" s="100">
        <f t="shared" si="0"/>
        <v>17.900000000000006</v>
      </c>
    </row>
    <row r="36" spans="1:5" s="47" customFormat="1" ht="18" customHeight="1">
      <c r="A36" s="85">
        <v>12</v>
      </c>
      <c r="B36" s="58" t="s">
        <v>74</v>
      </c>
      <c r="C36" s="100">
        <v>105</v>
      </c>
      <c r="D36" s="100"/>
      <c r="E36" s="100">
        <f t="shared" si="0"/>
        <v>-105</v>
      </c>
    </row>
    <row r="37" spans="1:5" s="47" customFormat="1" ht="18" customHeight="1">
      <c r="A37" s="85">
        <v>13</v>
      </c>
      <c r="B37" s="58" t="s">
        <v>75</v>
      </c>
      <c r="C37" s="100">
        <v>6</v>
      </c>
      <c r="D37" s="100">
        <v>6</v>
      </c>
      <c r="E37" s="100">
        <f t="shared" si="0"/>
        <v>0</v>
      </c>
    </row>
    <row r="38" spans="1:5" s="47" customFormat="1" ht="17.25" customHeight="1">
      <c r="A38" s="85">
        <v>14</v>
      </c>
      <c r="B38" s="84" t="s">
        <v>101</v>
      </c>
      <c r="C38" s="100"/>
      <c r="D38" s="100">
        <v>10</v>
      </c>
      <c r="E38" s="100">
        <f t="shared" si="0"/>
        <v>10</v>
      </c>
    </row>
    <row r="39" spans="1:5" s="47" customFormat="1" ht="18" customHeight="1">
      <c r="A39" s="85">
        <v>15</v>
      </c>
      <c r="B39" s="58" t="s">
        <v>76</v>
      </c>
      <c r="C39" s="100">
        <v>50</v>
      </c>
      <c r="D39" s="100">
        <v>20</v>
      </c>
      <c r="E39" s="100">
        <f t="shared" si="0"/>
        <v>-30</v>
      </c>
    </row>
    <row r="40" spans="1:5" ht="20.25" customHeight="1">
      <c r="A40" s="85">
        <v>16</v>
      </c>
      <c r="B40" s="92" t="s">
        <v>77</v>
      </c>
      <c r="C40" s="100">
        <v>27</v>
      </c>
      <c r="D40" s="100">
        <v>15</v>
      </c>
      <c r="E40" s="100">
        <f>D40-C40</f>
        <v>-12</v>
      </c>
    </row>
    <row r="41" spans="1:5" s="47" customFormat="1" ht="18" customHeight="1">
      <c r="A41" s="85">
        <v>17</v>
      </c>
      <c r="B41" s="54" t="s">
        <v>88</v>
      </c>
      <c r="C41" s="100">
        <v>9.6</v>
      </c>
      <c r="D41" s="100"/>
      <c r="E41" s="100">
        <f t="shared" si="0"/>
        <v>-9.6</v>
      </c>
    </row>
    <row r="42" spans="1:5" s="47" customFormat="1" ht="18" customHeight="1">
      <c r="A42" s="97" t="s">
        <v>89</v>
      </c>
      <c r="B42" s="98" t="s">
        <v>90</v>
      </c>
      <c r="C42" s="99">
        <f>C43</f>
        <v>0</v>
      </c>
      <c r="D42" s="99">
        <f>D43</f>
        <v>60</v>
      </c>
      <c r="E42" s="99">
        <f t="shared" si="0"/>
        <v>60</v>
      </c>
    </row>
    <row r="43" spans="1:5" s="47" customFormat="1" ht="18" customHeight="1">
      <c r="A43" s="103">
        <v>1</v>
      </c>
      <c r="B43" s="57" t="s">
        <v>91</v>
      </c>
      <c r="C43" s="100">
        <f>SUM(C44:C46)</f>
        <v>0</v>
      </c>
      <c r="D43" s="100">
        <f>SUM(D44:D46)</f>
        <v>60</v>
      </c>
      <c r="E43" s="100">
        <f t="shared" si="0"/>
        <v>60</v>
      </c>
    </row>
    <row r="44" spans="1:5" s="47" customFormat="1" ht="18" customHeight="1">
      <c r="A44" s="104">
        <v>1.1000000000000001</v>
      </c>
      <c r="B44" s="56" t="s">
        <v>92</v>
      </c>
      <c r="C44" s="102"/>
      <c r="D44" s="102"/>
      <c r="E44" s="100">
        <f t="shared" si="0"/>
        <v>0</v>
      </c>
    </row>
    <row r="45" spans="1:5" s="47" customFormat="1" ht="18" customHeight="1">
      <c r="A45" s="104">
        <v>1.2</v>
      </c>
      <c r="B45" s="56" t="s">
        <v>93</v>
      </c>
      <c r="C45" s="102"/>
      <c r="D45" s="102"/>
      <c r="E45" s="100">
        <f t="shared" si="0"/>
        <v>0</v>
      </c>
    </row>
    <row r="46" spans="1:5" s="47" customFormat="1" ht="18" customHeight="1">
      <c r="A46" s="104">
        <v>1.3</v>
      </c>
      <c r="B46" s="56" t="s">
        <v>94</v>
      </c>
      <c r="C46" s="102">
        <v>0</v>
      </c>
      <c r="D46" s="102">
        <v>60</v>
      </c>
      <c r="E46" s="100">
        <f t="shared" si="0"/>
        <v>60</v>
      </c>
    </row>
    <row r="47" spans="1:5" s="46" customFormat="1" ht="43.5" customHeight="1">
      <c r="A47" s="97" t="s">
        <v>95</v>
      </c>
      <c r="B47" s="98" t="s">
        <v>96</v>
      </c>
      <c r="C47" s="99">
        <f>C7+C8-C21</f>
        <v>577.30000000000291</v>
      </c>
      <c r="D47" s="99">
        <f>D7+D8-D21</f>
        <v>2431.5999999999985</v>
      </c>
      <c r="E47" s="99">
        <f t="shared" ref="E47" si="1">D47-C47</f>
        <v>1854.2999999999956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8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0"/>
  <sheetViews>
    <sheetView view="pageBreakPreview" topLeftCell="A13" workbookViewId="0">
      <selection activeCell="H28" sqref="H28:I28"/>
    </sheetView>
  </sheetViews>
  <sheetFormatPr defaultRowHeight="13.5"/>
  <cols>
    <col min="1" max="1" width="4.85546875" style="4" customWidth="1"/>
    <col min="2" max="2" width="21" style="4" customWidth="1"/>
    <col min="3" max="3" width="14.28515625" style="4" customWidth="1"/>
    <col min="4" max="4" width="15.7109375" style="4" customWidth="1"/>
    <col min="5" max="5" width="12.28515625" style="4" customWidth="1"/>
    <col min="6" max="6" width="12" style="4" customWidth="1"/>
    <col min="7" max="7" width="10.140625" style="4" customWidth="1"/>
    <col min="8" max="8" width="15.28515625" style="4" customWidth="1"/>
    <col min="9" max="9" width="11.5703125" style="4" customWidth="1"/>
    <col min="10" max="10" width="14.7109375" style="4" customWidth="1"/>
    <col min="11" max="11" width="15.28515625" style="4" customWidth="1"/>
    <col min="12" max="12" width="16.28515625" style="4" customWidth="1"/>
    <col min="13" max="13" width="14.28515625" style="4" customWidth="1"/>
    <col min="14" max="257" width="9.140625" style="4"/>
    <col min="258" max="258" width="3.42578125" style="4" customWidth="1"/>
    <col min="259" max="259" width="18.42578125" style="4" customWidth="1"/>
    <col min="260" max="260" width="11" style="4" customWidth="1"/>
    <col min="261" max="261" width="19.28515625" style="4" customWidth="1"/>
    <col min="262" max="262" width="11.140625" style="4" customWidth="1"/>
    <col min="263" max="263" width="10.42578125" style="4" customWidth="1"/>
    <col min="264" max="264" width="8.28515625" style="4" customWidth="1"/>
    <col min="265" max="265" width="13.7109375" style="4" customWidth="1"/>
    <col min="266" max="266" width="10.140625" style="4" customWidth="1"/>
    <col min="267" max="267" width="11.42578125" style="4" customWidth="1"/>
    <col min="268" max="268" width="13.5703125" style="4" customWidth="1"/>
    <col min="269" max="269" width="14.28515625" style="4" customWidth="1"/>
    <col min="270" max="513" width="9.140625" style="4"/>
    <col min="514" max="514" width="3.42578125" style="4" customWidth="1"/>
    <col min="515" max="515" width="18.42578125" style="4" customWidth="1"/>
    <col min="516" max="516" width="11" style="4" customWidth="1"/>
    <col min="517" max="517" width="19.28515625" style="4" customWidth="1"/>
    <col min="518" max="518" width="11.140625" style="4" customWidth="1"/>
    <col min="519" max="519" width="10.42578125" style="4" customWidth="1"/>
    <col min="520" max="520" width="8.28515625" style="4" customWidth="1"/>
    <col min="521" max="521" width="13.7109375" style="4" customWidth="1"/>
    <col min="522" max="522" width="10.140625" style="4" customWidth="1"/>
    <col min="523" max="523" width="11.42578125" style="4" customWidth="1"/>
    <col min="524" max="524" width="13.5703125" style="4" customWidth="1"/>
    <col min="525" max="525" width="14.28515625" style="4" customWidth="1"/>
    <col min="526" max="769" width="9.140625" style="4"/>
    <col min="770" max="770" width="3.42578125" style="4" customWidth="1"/>
    <col min="771" max="771" width="18.42578125" style="4" customWidth="1"/>
    <col min="772" max="772" width="11" style="4" customWidth="1"/>
    <col min="773" max="773" width="19.28515625" style="4" customWidth="1"/>
    <col min="774" max="774" width="11.140625" style="4" customWidth="1"/>
    <col min="775" max="775" width="10.42578125" style="4" customWidth="1"/>
    <col min="776" max="776" width="8.28515625" style="4" customWidth="1"/>
    <col min="777" max="777" width="13.7109375" style="4" customWidth="1"/>
    <col min="778" max="778" width="10.140625" style="4" customWidth="1"/>
    <col min="779" max="779" width="11.42578125" style="4" customWidth="1"/>
    <col min="780" max="780" width="13.5703125" style="4" customWidth="1"/>
    <col min="781" max="781" width="14.28515625" style="4" customWidth="1"/>
    <col min="782" max="1025" width="9.140625" style="4"/>
    <col min="1026" max="1026" width="3.42578125" style="4" customWidth="1"/>
    <col min="1027" max="1027" width="18.42578125" style="4" customWidth="1"/>
    <col min="1028" max="1028" width="11" style="4" customWidth="1"/>
    <col min="1029" max="1029" width="19.28515625" style="4" customWidth="1"/>
    <col min="1030" max="1030" width="11.140625" style="4" customWidth="1"/>
    <col min="1031" max="1031" width="10.42578125" style="4" customWidth="1"/>
    <col min="1032" max="1032" width="8.28515625" style="4" customWidth="1"/>
    <col min="1033" max="1033" width="13.7109375" style="4" customWidth="1"/>
    <col min="1034" max="1034" width="10.140625" style="4" customWidth="1"/>
    <col min="1035" max="1035" width="11.42578125" style="4" customWidth="1"/>
    <col min="1036" max="1036" width="13.5703125" style="4" customWidth="1"/>
    <col min="1037" max="1037" width="14.28515625" style="4" customWidth="1"/>
    <col min="1038" max="1281" width="9.140625" style="4"/>
    <col min="1282" max="1282" width="3.42578125" style="4" customWidth="1"/>
    <col min="1283" max="1283" width="18.42578125" style="4" customWidth="1"/>
    <col min="1284" max="1284" width="11" style="4" customWidth="1"/>
    <col min="1285" max="1285" width="19.28515625" style="4" customWidth="1"/>
    <col min="1286" max="1286" width="11.140625" style="4" customWidth="1"/>
    <col min="1287" max="1287" width="10.42578125" style="4" customWidth="1"/>
    <col min="1288" max="1288" width="8.28515625" style="4" customWidth="1"/>
    <col min="1289" max="1289" width="13.7109375" style="4" customWidth="1"/>
    <col min="1290" max="1290" width="10.140625" style="4" customWidth="1"/>
    <col min="1291" max="1291" width="11.42578125" style="4" customWidth="1"/>
    <col min="1292" max="1292" width="13.5703125" style="4" customWidth="1"/>
    <col min="1293" max="1293" width="14.28515625" style="4" customWidth="1"/>
    <col min="1294" max="1537" width="9.140625" style="4"/>
    <col min="1538" max="1538" width="3.42578125" style="4" customWidth="1"/>
    <col min="1539" max="1539" width="18.42578125" style="4" customWidth="1"/>
    <col min="1540" max="1540" width="11" style="4" customWidth="1"/>
    <col min="1541" max="1541" width="19.28515625" style="4" customWidth="1"/>
    <col min="1542" max="1542" width="11.140625" style="4" customWidth="1"/>
    <col min="1543" max="1543" width="10.42578125" style="4" customWidth="1"/>
    <col min="1544" max="1544" width="8.28515625" style="4" customWidth="1"/>
    <col min="1545" max="1545" width="13.7109375" style="4" customWidth="1"/>
    <col min="1546" max="1546" width="10.140625" style="4" customWidth="1"/>
    <col min="1547" max="1547" width="11.42578125" style="4" customWidth="1"/>
    <col min="1548" max="1548" width="13.5703125" style="4" customWidth="1"/>
    <col min="1549" max="1549" width="14.28515625" style="4" customWidth="1"/>
    <col min="1550" max="1793" width="9.140625" style="4"/>
    <col min="1794" max="1794" width="3.42578125" style="4" customWidth="1"/>
    <col min="1795" max="1795" width="18.42578125" style="4" customWidth="1"/>
    <col min="1796" max="1796" width="11" style="4" customWidth="1"/>
    <col min="1797" max="1797" width="19.28515625" style="4" customWidth="1"/>
    <col min="1798" max="1798" width="11.140625" style="4" customWidth="1"/>
    <col min="1799" max="1799" width="10.42578125" style="4" customWidth="1"/>
    <col min="1800" max="1800" width="8.28515625" style="4" customWidth="1"/>
    <col min="1801" max="1801" width="13.7109375" style="4" customWidth="1"/>
    <col min="1802" max="1802" width="10.140625" style="4" customWidth="1"/>
    <col min="1803" max="1803" width="11.42578125" style="4" customWidth="1"/>
    <col min="1804" max="1804" width="13.5703125" style="4" customWidth="1"/>
    <col min="1805" max="1805" width="14.28515625" style="4" customWidth="1"/>
    <col min="1806" max="2049" width="9.140625" style="4"/>
    <col min="2050" max="2050" width="3.42578125" style="4" customWidth="1"/>
    <col min="2051" max="2051" width="18.42578125" style="4" customWidth="1"/>
    <col min="2052" max="2052" width="11" style="4" customWidth="1"/>
    <col min="2053" max="2053" width="19.28515625" style="4" customWidth="1"/>
    <col min="2054" max="2054" width="11.140625" style="4" customWidth="1"/>
    <col min="2055" max="2055" width="10.42578125" style="4" customWidth="1"/>
    <col min="2056" max="2056" width="8.28515625" style="4" customWidth="1"/>
    <col min="2057" max="2057" width="13.7109375" style="4" customWidth="1"/>
    <col min="2058" max="2058" width="10.140625" style="4" customWidth="1"/>
    <col min="2059" max="2059" width="11.42578125" style="4" customWidth="1"/>
    <col min="2060" max="2060" width="13.5703125" style="4" customWidth="1"/>
    <col min="2061" max="2061" width="14.28515625" style="4" customWidth="1"/>
    <col min="2062" max="2305" width="9.140625" style="4"/>
    <col min="2306" max="2306" width="3.42578125" style="4" customWidth="1"/>
    <col min="2307" max="2307" width="18.42578125" style="4" customWidth="1"/>
    <col min="2308" max="2308" width="11" style="4" customWidth="1"/>
    <col min="2309" max="2309" width="19.28515625" style="4" customWidth="1"/>
    <col min="2310" max="2310" width="11.140625" style="4" customWidth="1"/>
    <col min="2311" max="2311" width="10.42578125" style="4" customWidth="1"/>
    <col min="2312" max="2312" width="8.28515625" style="4" customWidth="1"/>
    <col min="2313" max="2313" width="13.7109375" style="4" customWidth="1"/>
    <col min="2314" max="2314" width="10.140625" style="4" customWidth="1"/>
    <col min="2315" max="2315" width="11.42578125" style="4" customWidth="1"/>
    <col min="2316" max="2316" width="13.5703125" style="4" customWidth="1"/>
    <col min="2317" max="2317" width="14.28515625" style="4" customWidth="1"/>
    <col min="2318" max="2561" width="9.140625" style="4"/>
    <col min="2562" max="2562" width="3.42578125" style="4" customWidth="1"/>
    <col min="2563" max="2563" width="18.42578125" style="4" customWidth="1"/>
    <col min="2564" max="2564" width="11" style="4" customWidth="1"/>
    <col min="2565" max="2565" width="19.28515625" style="4" customWidth="1"/>
    <col min="2566" max="2566" width="11.140625" style="4" customWidth="1"/>
    <col min="2567" max="2567" width="10.42578125" style="4" customWidth="1"/>
    <col min="2568" max="2568" width="8.28515625" style="4" customWidth="1"/>
    <col min="2569" max="2569" width="13.7109375" style="4" customWidth="1"/>
    <col min="2570" max="2570" width="10.140625" style="4" customWidth="1"/>
    <col min="2571" max="2571" width="11.42578125" style="4" customWidth="1"/>
    <col min="2572" max="2572" width="13.5703125" style="4" customWidth="1"/>
    <col min="2573" max="2573" width="14.28515625" style="4" customWidth="1"/>
    <col min="2574" max="2817" width="9.140625" style="4"/>
    <col min="2818" max="2818" width="3.42578125" style="4" customWidth="1"/>
    <col min="2819" max="2819" width="18.42578125" style="4" customWidth="1"/>
    <col min="2820" max="2820" width="11" style="4" customWidth="1"/>
    <col min="2821" max="2821" width="19.28515625" style="4" customWidth="1"/>
    <col min="2822" max="2822" width="11.140625" style="4" customWidth="1"/>
    <col min="2823" max="2823" width="10.42578125" style="4" customWidth="1"/>
    <col min="2824" max="2824" width="8.28515625" style="4" customWidth="1"/>
    <col min="2825" max="2825" width="13.7109375" style="4" customWidth="1"/>
    <col min="2826" max="2826" width="10.140625" style="4" customWidth="1"/>
    <col min="2827" max="2827" width="11.42578125" style="4" customWidth="1"/>
    <col min="2828" max="2828" width="13.5703125" style="4" customWidth="1"/>
    <col min="2829" max="2829" width="14.28515625" style="4" customWidth="1"/>
    <col min="2830" max="3073" width="9.140625" style="4"/>
    <col min="3074" max="3074" width="3.42578125" style="4" customWidth="1"/>
    <col min="3075" max="3075" width="18.42578125" style="4" customWidth="1"/>
    <col min="3076" max="3076" width="11" style="4" customWidth="1"/>
    <col min="3077" max="3077" width="19.28515625" style="4" customWidth="1"/>
    <col min="3078" max="3078" width="11.140625" style="4" customWidth="1"/>
    <col min="3079" max="3079" width="10.42578125" style="4" customWidth="1"/>
    <col min="3080" max="3080" width="8.28515625" style="4" customWidth="1"/>
    <col min="3081" max="3081" width="13.7109375" style="4" customWidth="1"/>
    <col min="3082" max="3082" width="10.140625" style="4" customWidth="1"/>
    <col min="3083" max="3083" width="11.42578125" style="4" customWidth="1"/>
    <col min="3084" max="3084" width="13.5703125" style="4" customWidth="1"/>
    <col min="3085" max="3085" width="14.28515625" style="4" customWidth="1"/>
    <col min="3086" max="3329" width="9.140625" style="4"/>
    <col min="3330" max="3330" width="3.42578125" style="4" customWidth="1"/>
    <col min="3331" max="3331" width="18.42578125" style="4" customWidth="1"/>
    <col min="3332" max="3332" width="11" style="4" customWidth="1"/>
    <col min="3333" max="3333" width="19.28515625" style="4" customWidth="1"/>
    <col min="3334" max="3334" width="11.140625" style="4" customWidth="1"/>
    <col min="3335" max="3335" width="10.42578125" style="4" customWidth="1"/>
    <col min="3336" max="3336" width="8.28515625" style="4" customWidth="1"/>
    <col min="3337" max="3337" width="13.7109375" style="4" customWidth="1"/>
    <col min="3338" max="3338" width="10.140625" style="4" customWidth="1"/>
    <col min="3339" max="3339" width="11.42578125" style="4" customWidth="1"/>
    <col min="3340" max="3340" width="13.5703125" style="4" customWidth="1"/>
    <col min="3341" max="3341" width="14.28515625" style="4" customWidth="1"/>
    <col min="3342" max="3585" width="9.140625" style="4"/>
    <col min="3586" max="3586" width="3.42578125" style="4" customWidth="1"/>
    <col min="3587" max="3587" width="18.42578125" style="4" customWidth="1"/>
    <col min="3588" max="3588" width="11" style="4" customWidth="1"/>
    <col min="3589" max="3589" width="19.28515625" style="4" customWidth="1"/>
    <col min="3590" max="3590" width="11.140625" style="4" customWidth="1"/>
    <col min="3591" max="3591" width="10.42578125" style="4" customWidth="1"/>
    <col min="3592" max="3592" width="8.28515625" style="4" customWidth="1"/>
    <col min="3593" max="3593" width="13.7109375" style="4" customWidth="1"/>
    <col min="3594" max="3594" width="10.140625" style="4" customWidth="1"/>
    <col min="3595" max="3595" width="11.42578125" style="4" customWidth="1"/>
    <col min="3596" max="3596" width="13.5703125" style="4" customWidth="1"/>
    <col min="3597" max="3597" width="14.28515625" style="4" customWidth="1"/>
    <col min="3598" max="3841" width="9.140625" style="4"/>
    <col min="3842" max="3842" width="3.42578125" style="4" customWidth="1"/>
    <col min="3843" max="3843" width="18.42578125" style="4" customWidth="1"/>
    <col min="3844" max="3844" width="11" style="4" customWidth="1"/>
    <col min="3845" max="3845" width="19.28515625" style="4" customWidth="1"/>
    <col min="3846" max="3846" width="11.140625" style="4" customWidth="1"/>
    <col min="3847" max="3847" width="10.42578125" style="4" customWidth="1"/>
    <col min="3848" max="3848" width="8.28515625" style="4" customWidth="1"/>
    <col min="3849" max="3849" width="13.7109375" style="4" customWidth="1"/>
    <col min="3850" max="3850" width="10.140625" style="4" customWidth="1"/>
    <col min="3851" max="3851" width="11.42578125" style="4" customWidth="1"/>
    <col min="3852" max="3852" width="13.5703125" style="4" customWidth="1"/>
    <col min="3853" max="3853" width="14.28515625" style="4" customWidth="1"/>
    <col min="3854" max="4097" width="9.140625" style="4"/>
    <col min="4098" max="4098" width="3.42578125" style="4" customWidth="1"/>
    <col min="4099" max="4099" width="18.42578125" style="4" customWidth="1"/>
    <col min="4100" max="4100" width="11" style="4" customWidth="1"/>
    <col min="4101" max="4101" width="19.28515625" style="4" customWidth="1"/>
    <col min="4102" max="4102" width="11.140625" style="4" customWidth="1"/>
    <col min="4103" max="4103" width="10.42578125" style="4" customWidth="1"/>
    <col min="4104" max="4104" width="8.28515625" style="4" customWidth="1"/>
    <col min="4105" max="4105" width="13.7109375" style="4" customWidth="1"/>
    <col min="4106" max="4106" width="10.140625" style="4" customWidth="1"/>
    <col min="4107" max="4107" width="11.42578125" style="4" customWidth="1"/>
    <col min="4108" max="4108" width="13.5703125" style="4" customWidth="1"/>
    <col min="4109" max="4109" width="14.28515625" style="4" customWidth="1"/>
    <col min="4110" max="4353" width="9.140625" style="4"/>
    <col min="4354" max="4354" width="3.42578125" style="4" customWidth="1"/>
    <col min="4355" max="4355" width="18.42578125" style="4" customWidth="1"/>
    <col min="4356" max="4356" width="11" style="4" customWidth="1"/>
    <col min="4357" max="4357" width="19.28515625" style="4" customWidth="1"/>
    <col min="4358" max="4358" width="11.140625" style="4" customWidth="1"/>
    <col min="4359" max="4359" width="10.42578125" style="4" customWidth="1"/>
    <col min="4360" max="4360" width="8.28515625" style="4" customWidth="1"/>
    <col min="4361" max="4361" width="13.7109375" style="4" customWidth="1"/>
    <col min="4362" max="4362" width="10.140625" style="4" customWidth="1"/>
    <col min="4363" max="4363" width="11.42578125" style="4" customWidth="1"/>
    <col min="4364" max="4364" width="13.5703125" style="4" customWidth="1"/>
    <col min="4365" max="4365" width="14.28515625" style="4" customWidth="1"/>
    <col min="4366" max="4609" width="9.140625" style="4"/>
    <col min="4610" max="4610" width="3.42578125" style="4" customWidth="1"/>
    <col min="4611" max="4611" width="18.42578125" style="4" customWidth="1"/>
    <col min="4612" max="4612" width="11" style="4" customWidth="1"/>
    <col min="4613" max="4613" width="19.28515625" style="4" customWidth="1"/>
    <col min="4614" max="4614" width="11.140625" style="4" customWidth="1"/>
    <col min="4615" max="4615" width="10.42578125" style="4" customWidth="1"/>
    <col min="4616" max="4616" width="8.28515625" style="4" customWidth="1"/>
    <col min="4617" max="4617" width="13.7109375" style="4" customWidth="1"/>
    <col min="4618" max="4618" width="10.140625" style="4" customWidth="1"/>
    <col min="4619" max="4619" width="11.42578125" style="4" customWidth="1"/>
    <col min="4620" max="4620" width="13.5703125" style="4" customWidth="1"/>
    <col min="4621" max="4621" width="14.28515625" style="4" customWidth="1"/>
    <col min="4622" max="4865" width="9.140625" style="4"/>
    <col min="4866" max="4866" width="3.42578125" style="4" customWidth="1"/>
    <col min="4867" max="4867" width="18.42578125" style="4" customWidth="1"/>
    <col min="4868" max="4868" width="11" style="4" customWidth="1"/>
    <col min="4869" max="4869" width="19.28515625" style="4" customWidth="1"/>
    <col min="4870" max="4870" width="11.140625" style="4" customWidth="1"/>
    <col min="4871" max="4871" width="10.42578125" style="4" customWidth="1"/>
    <col min="4872" max="4872" width="8.28515625" style="4" customWidth="1"/>
    <col min="4873" max="4873" width="13.7109375" style="4" customWidth="1"/>
    <col min="4874" max="4874" width="10.140625" style="4" customWidth="1"/>
    <col min="4875" max="4875" width="11.42578125" style="4" customWidth="1"/>
    <col min="4876" max="4876" width="13.5703125" style="4" customWidth="1"/>
    <col min="4877" max="4877" width="14.28515625" style="4" customWidth="1"/>
    <col min="4878" max="5121" width="9.140625" style="4"/>
    <col min="5122" max="5122" width="3.42578125" style="4" customWidth="1"/>
    <col min="5123" max="5123" width="18.42578125" style="4" customWidth="1"/>
    <col min="5124" max="5124" width="11" style="4" customWidth="1"/>
    <col min="5125" max="5125" width="19.28515625" style="4" customWidth="1"/>
    <col min="5126" max="5126" width="11.140625" style="4" customWidth="1"/>
    <col min="5127" max="5127" width="10.42578125" style="4" customWidth="1"/>
    <col min="5128" max="5128" width="8.28515625" style="4" customWidth="1"/>
    <col min="5129" max="5129" width="13.7109375" style="4" customWidth="1"/>
    <col min="5130" max="5130" width="10.140625" style="4" customWidth="1"/>
    <col min="5131" max="5131" width="11.42578125" style="4" customWidth="1"/>
    <col min="5132" max="5132" width="13.5703125" style="4" customWidth="1"/>
    <col min="5133" max="5133" width="14.28515625" style="4" customWidth="1"/>
    <col min="5134" max="5377" width="9.140625" style="4"/>
    <col min="5378" max="5378" width="3.42578125" style="4" customWidth="1"/>
    <col min="5379" max="5379" width="18.42578125" style="4" customWidth="1"/>
    <col min="5380" max="5380" width="11" style="4" customWidth="1"/>
    <col min="5381" max="5381" width="19.28515625" style="4" customWidth="1"/>
    <col min="5382" max="5382" width="11.140625" style="4" customWidth="1"/>
    <col min="5383" max="5383" width="10.42578125" style="4" customWidth="1"/>
    <col min="5384" max="5384" width="8.28515625" style="4" customWidth="1"/>
    <col min="5385" max="5385" width="13.7109375" style="4" customWidth="1"/>
    <col min="5386" max="5386" width="10.140625" style="4" customWidth="1"/>
    <col min="5387" max="5387" width="11.42578125" style="4" customWidth="1"/>
    <col min="5388" max="5388" width="13.5703125" style="4" customWidth="1"/>
    <col min="5389" max="5389" width="14.28515625" style="4" customWidth="1"/>
    <col min="5390" max="5633" width="9.140625" style="4"/>
    <col min="5634" max="5634" width="3.42578125" style="4" customWidth="1"/>
    <col min="5635" max="5635" width="18.42578125" style="4" customWidth="1"/>
    <col min="5636" max="5636" width="11" style="4" customWidth="1"/>
    <col min="5637" max="5637" width="19.28515625" style="4" customWidth="1"/>
    <col min="5638" max="5638" width="11.140625" style="4" customWidth="1"/>
    <col min="5639" max="5639" width="10.42578125" style="4" customWidth="1"/>
    <col min="5640" max="5640" width="8.28515625" style="4" customWidth="1"/>
    <col min="5641" max="5641" width="13.7109375" style="4" customWidth="1"/>
    <col min="5642" max="5642" width="10.140625" style="4" customWidth="1"/>
    <col min="5643" max="5643" width="11.42578125" style="4" customWidth="1"/>
    <col min="5644" max="5644" width="13.5703125" style="4" customWidth="1"/>
    <col min="5645" max="5645" width="14.28515625" style="4" customWidth="1"/>
    <col min="5646" max="5889" width="9.140625" style="4"/>
    <col min="5890" max="5890" width="3.42578125" style="4" customWidth="1"/>
    <col min="5891" max="5891" width="18.42578125" style="4" customWidth="1"/>
    <col min="5892" max="5892" width="11" style="4" customWidth="1"/>
    <col min="5893" max="5893" width="19.28515625" style="4" customWidth="1"/>
    <col min="5894" max="5894" width="11.140625" style="4" customWidth="1"/>
    <col min="5895" max="5895" width="10.42578125" style="4" customWidth="1"/>
    <col min="5896" max="5896" width="8.28515625" style="4" customWidth="1"/>
    <col min="5897" max="5897" width="13.7109375" style="4" customWidth="1"/>
    <col min="5898" max="5898" width="10.140625" style="4" customWidth="1"/>
    <col min="5899" max="5899" width="11.42578125" style="4" customWidth="1"/>
    <col min="5900" max="5900" width="13.5703125" style="4" customWidth="1"/>
    <col min="5901" max="5901" width="14.28515625" style="4" customWidth="1"/>
    <col min="5902" max="6145" width="9.140625" style="4"/>
    <col min="6146" max="6146" width="3.42578125" style="4" customWidth="1"/>
    <col min="6147" max="6147" width="18.42578125" style="4" customWidth="1"/>
    <col min="6148" max="6148" width="11" style="4" customWidth="1"/>
    <col min="6149" max="6149" width="19.28515625" style="4" customWidth="1"/>
    <col min="6150" max="6150" width="11.140625" style="4" customWidth="1"/>
    <col min="6151" max="6151" width="10.42578125" style="4" customWidth="1"/>
    <col min="6152" max="6152" width="8.28515625" style="4" customWidth="1"/>
    <col min="6153" max="6153" width="13.7109375" style="4" customWidth="1"/>
    <col min="6154" max="6154" width="10.140625" style="4" customWidth="1"/>
    <col min="6155" max="6155" width="11.42578125" style="4" customWidth="1"/>
    <col min="6156" max="6156" width="13.5703125" style="4" customWidth="1"/>
    <col min="6157" max="6157" width="14.28515625" style="4" customWidth="1"/>
    <col min="6158" max="6401" width="9.140625" style="4"/>
    <col min="6402" max="6402" width="3.42578125" style="4" customWidth="1"/>
    <col min="6403" max="6403" width="18.42578125" style="4" customWidth="1"/>
    <col min="6404" max="6404" width="11" style="4" customWidth="1"/>
    <col min="6405" max="6405" width="19.28515625" style="4" customWidth="1"/>
    <col min="6406" max="6406" width="11.140625" style="4" customWidth="1"/>
    <col min="6407" max="6407" width="10.42578125" style="4" customWidth="1"/>
    <col min="6408" max="6408" width="8.28515625" style="4" customWidth="1"/>
    <col min="6409" max="6409" width="13.7109375" style="4" customWidth="1"/>
    <col min="6410" max="6410" width="10.140625" style="4" customWidth="1"/>
    <col min="6411" max="6411" width="11.42578125" style="4" customWidth="1"/>
    <col min="6412" max="6412" width="13.5703125" style="4" customWidth="1"/>
    <col min="6413" max="6413" width="14.28515625" style="4" customWidth="1"/>
    <col min="6414" max="6657" width="9.140625" style="4"/>
    <col min="6658" max="6658" width="3.42578125" style="4" customWidth="1"/>
    <col min="6659" max="6659" width="18.42578125" style="4" customWidth="1"/>
    <col min="6660" max="6660" width="11" style="4" customWidth="1"/>
    <col min="6661" max="6661" width="19.28515625" style="4" customWidth="1"/>
    <col min="6662" max="6662" width="11.140625" style="4" customWidth="1"/>
    <col min="6663" max="6663" width="10.42578125" style="4" customWidth="1"/>
    <col min="6664" max="6664" width="8.28515625" style="4" customWidth="1"/>
    <col min="6665" max="6665" width="13.7109375" style="4" customWidth="1"/>
    <col min="6666" max="6666" width="10.140625" style="4" customWidth="1"/>
    <col min="6667" max="6667" width="11.42578125" style="4" customWidth="1"/>
    <col min="6668" max="6668" width="13.5703125" style="4" customWidth="1"/>
    <col min="6669" max="6669" width="14.28515625" style="4" customWidth="1"/>
    <col min="6670" max="6913" width="9.140625" style="4"/>
    <col min="6914" max="6914" width="3.42578125" style="4" customWidth="1"/>
    <col min="6915" max="6915" width="18.42578125" style="4" customWidth="1"/>
    <col min="6916" max="6916" width="11" style="4" customWidth="1"/>
    <col min="6917" max="6917" width="19.28515625" style="4" customWidth="1"/>
    <col min="6918" max="6918" width="11.140625" style="4" customWidth="1"/>
    <col min="6919" max="6919" width="10.42578125" style="4" customWidth="1"/>
    <col min="6920" max="6920" width="8.28515625" style="4" customWidth="1"/>
    <col min="6921" max="6921" width="13.7109375" style="4" customWidth="1"/>
    <col min="6922" max="6922" width="10.140625" style="4" customWidth="1"/>
    <col min="6923" max="6923" width="11.42578125" style="4" customWidth="1"/>
    <col min="6924" max="6924" width="13.5703125" style="4" customWidth="1"/>
    <col min="6925" max="6925" width="14.28515625" style="4" customWidth="1"/>
    <col min="6926" max="7169" width="9.140625" style="4"/>
    <col min="7170" max="7170" width="3.42578125" style="4" customWidth="1"/>
    <col min="7171" max="7171" width="18.42578125" style="4" customWidth="1"/>
    <col min="7172" max="7172" width="11" style="4" customWidth="1"/>
    <col min="7173" max="7173" width="19.28515625" style="4" customWidth="1"/>
    <col min="7174" max="7174" width="11.140625" style="4" customWidth="1"/>
    <col min="7175" max="7175" width="10.42578125" style="4" customWidth="1"/>
    <col min="7176" max="7176" width="8.28515625" style="4" customWidth="1"/>
    <col min="7177" max="7177" width="13.7109375" style="4" customWidth="1"/>
    <col min="7178" max="7178" width="10.140625" style="4" customWidth="1"/>
    <col min="7179" max="7179" width="11.42578125" style="4" customWidth="1"/>
    <col min="7180" max="7180" width="13.5703125" style="4" customWidth="1"/>
    <col min="7181" max="7181" width="14.28515625" style="4" customWidth="1"/>
    <col min="7182" max="7425" width="9.140625" style="4"/>
    <col min="7426" max="7426" width="3.42578125" style="4" customWidth="1"/>
    <col min="7427" max="7427" width="18.42578125" style="4" customWidth="1"/>
    <col min="7428" max="7428" width="11" style="4" customWidth="1"/>
    <col min="7429" max="7429" width="19.28515625" style="4" customWidth="1"/>
    <col min="7430" max="7430" width="11.140625" style="4" customWidth="1"/>
    <col min="7431" max="7431" width="10.42578125" style="4" customWidth="1"/>
    <col min="7432" max="7432" width="8.28515625" style="4" customWidth="1"/>
    <col min="7433" max="7433" width="13.7109375" style="4" customWidth="1"/>
    <col min="7434" max="7434" width="10.140625" style="4" customWidth="1"/>
    <col min="7435" max="7435" width="11.42578125" style="4" customWidth="1"/>
    <col min="7436" max="7436" width="13.5703125" style="4" customWidth="1"/>
    <col min="7437" max="7437" width="14.28515625" style="4" customWidth="1"/>
    <col min="7438" max="7681" width="9.140625" style="4"/>
    <col min="7682" max="7682" width="3.42578125" style="4" customWidth="1"/>
    <col min="7683" max="7683" width="18.42578125" style="4" customWidth="1"/>
    <col min="7684" max="7684" width="11" style="4" customWidth="1"/>
    <col min="7685" max="7685" width="19.28515625" style="4" customWidth="1"/>
    <col min="7686" max="7686" width="11.140625" style="4" customWidth="1"/>
    <col min="7687" max="7687" width="10.42578125" style="4" customWidth="1"/>
    <col min="7688" max="7688" width="8.28515625" style="4" customWidth="1"/>
    <col min="7689" max="7689" width="13.7109375" style="4" customWidth="1"/>
    <col min="7690" max="7690" width="10.140625" style="4" customWidth="1"/>
    <col min="7691" max="7691" width="11.42578125" style="4" customWidth="1"/>
    <col min="7692" max="7692" width="13.5703125" style="4" customWidth="1"/>
    <col min="7693" max="7693" width="14.28515625" style="4" customWidth="1"/>
    <col min="7694" max="7937" width="9.140625" style="4"/>
    <col min="7938" max="7938" width="3.42578125" style="4" customWidth="1"/>
    <col min="7939" max="7939" width="18.42578125" style="4" customWidth="1"/>
    <col min="7940" max="7940" width="11" style="4" customWidth="1"/>
    <col min="7941" max="7941" width="19.28515625" style="4" customWidth="1"/>
    <col min="7942" max="7942" width="11.140625" style="4" customWidth="1"/>
    <col min="7943" max="7943" width="10.42578125" style="4" customWidth="1"/>
    <col min="7944" max="7944" width="8.28515625" style="4" customWidth="1"/>
    <col min="7945" max="7945" width="13.7109375" style="4" customWidth="1"/>
    <col min="7946" max="7946" width="10.140625" style="4" customWidth="1"/>
    <col min="7947" max="7947" width="11.42578125" style="4" customWidth="1"/>
    <col min="7948" max="7948" width="13.5703125" style="4" customWidth="1"/>
    <col min="7949" max="7949" width="14.28515625" style="4" customWidth="1"/>
    <col min="7950" max="8193" width="9.140625" style="4"/>
    <col min="8194" max="8194" width="3.42578125" style="4" customWidth="1"/>
    <col min="8195" max="8195" width="18.42578125" style="4" customWidth="1"/>
    <col min="8196" max="8196" width="11" style="4" customWidth="1"/>
    <col min="8197" max="8197" width="19.28515625" style="4" customWidth="1"/>
    <col min="8198" max="8198" width="11.140625" style="4" customWidth="1"/>
    <col min="8199" max="8199" width="10.42578125" style="4" customWidth="1"/>
    <col min="8200" max="8200" width="8.28515625" style="4" customWidth="1"/>
    <col min="8201" max="8201" width="13.7109375" style="4" customWidth="1"/>
    <col min="8202" max="8202" width="10.140625" style="4" customWidth="1"/>
    <col min="8203" max="8203" width="11.42578125" style="4" customWidth="1"/>
    <col min="8204" max="8204" width="13.5703125" style="4" customWidth="1"/>
    <col min="8205" max="8205" width="14.28515625" style="4" customWidth="1"/>
    <col min="8206" max="8449" width="9.140625" style="4"/>
    <col min="8450" max="8450" width="3.42578125" style="4" customWidth="1"/>
    <col min="8451" max="8451" width="18.42578125" style="4" customWidth="1"/>
    <col min="8452" max="8452" width="11" style="4" customWidth="1"/>
    <col min="8453" max="8453" width="19.28515625" style="4" customWidth="1"/>
    <col min="8454" max="8454" width="11.140625" style="4" customWidth="1"/>
    <col min="8455" max="8455" width="10.42578125" style="4" customWidth="1"/>
    <col min="8456" max="8456" width="8.28515625" style="4" customWidth="1"/>
    <col min="8457" max="8457" width="13.7109375" style="4" customWidth="1"/>
    <col min="8458" max="8458" width="10.140625" style="4" customWidth="1"/>
    <col min="8459" max="8459" width="11.42578125" style="4" customWidth="1"/>
    <col min="8460" max="8460" width="13.5703125" style="4" customWidth="1"/>
    <col min="8461" max="8461" width="14.28515625" style="4" customWidth="1"/>
    <col min="8462" max="8705" width="9.140625" style="4"/>
    <col min="8706" max="8706" width="3.42578125" style="4" customWidth="1"/>
    <col min="8707" max="8707" width="18.42578125" style="4" customWidth="1"/>
    <col min="8708" max="8708" width="11" style="4" customWidth="1"/>
    <col min="8709" max="8709" width="19.28515625" style="4" customWidth="1"/>
    <col min="8710" max="8710" width="11.140625" style="4" customWidth="1"/>
    <col min="8711" max="8711" width="10.42578125" style="4" customWidth="1"/>
    <col min="8712" max="8712" width="8.28515625" style="4" customWidth="1"/>
    <col min="8713" max="8713" width="13.7109375" style="4" customWidth="1"/>
    <col min="8714" max="8714" width="10.140625" style="4" customWidth="1"/>
    <col min="8715" max="8715" width="11.42578125" style="4" customWidth="1"/>
    <col min="8716" max="8716" width="13.5703125" style="4" customWidth="1"/>
    <col min="8717" max="8717" width="14.28515625" style="4" customWidth="1"/>
    <col min="8718" max="8961" width="9.140625" style="4"/>
    <col min="8962" max="8962" width="3.42578125" style="4" customWidth="1"/>
    <col min="8963" max="8963" width="18.42578125" style="4" customWidth="1"/>
    <col min="8964" max="8964" width="11" style="4" customWidth="1"/>
    <col min="8965" max="8965" width="19.28515625" style="4" customWidth="1"/>
    <col min="8966" max="8966" width="11.140625" style="4" customWidth="1"/>
    <col min="8967" max="8967" width="10.42578125" style="4" customWidth="1"/>
    <col min="8968" max="8968" width="8.28515625" style="4" customWidth="1"/>
    <col min="8969" max="8969" width="13.7109375" style="4" customWidth="1"/>
    <col min="8970" max="8970" width="10.140625" style="4" customWidth="1"/>
    <col min="8971" max="8971" width="11.42578125" style="4" customWidth="1"/>
    <col min="8972" max="8972" width="13.5703125" style="4" customWidth="1"/>
    <col min="8973" max="8973" width="14.28515625" style="4" customWidth="1"/>
    <col min="8974" max="9217" width="9.140625" style="4"/>
    <col min="9218" max="9218" width="3.42578125" style="4" customWidth="1"/>
    <col min="9219" max="9219" width="18.42578125" style="4" customWidth="1"/>
    <col min="9220" max="9220" width="11" style="4" customWidth="1"/>
    <col min="9221" max="9221" width="19.28515625" style="4" customWidth="1"/>
    <col min="9222" max="9222" width="11.140625" style="4" customWidth="1"/>
    <col min="9223" max="9223" width="10.42578125" style="4" customWidth="1"/>
    <col min="9224" max="9224" width="8.28515625" style="4" customWidth="1"/>
    <col min="9225" max="9225" width="13.7109375" style="4" customWidth="1"/>
    <col min="9226" max="9226" width="10.140625" style="4" customWidth="1"/>
    <col min="9227" max="9227" width="11.42578125" style="4" customWidth="1"/>
    <col min="9228" max="9228" width="13.5703125" style="4" customWidth="1"/>
    <col min="9229" max="9229" width="14.28515625" style="4" customWidth="1"/>
    <col min="9230" max="9473" width="9.140625" style="4"/>
    <col min="9474" max="9474" width="3.42578125" style="4" customWidth="1"/>
    <col min="9475" max="9475" width="18.42578125" style="4" customWidth="1"/>
    <col min="9476" max="9476" width="11" style="4" customWidth="1"/>
    <col min="9477" max="9477" width="19.28515625" style="4" customWidth="1"/>
    <col min="9478" max="9478" width="11.140625" style="4" customWidth="1"/>
    <col min="9479" max="9479" width="10.42578125" style="4" customWidth="1"/>
    <col min="9480" max="9480" width="8.28515625" style="4" customWidth="1"/>
    <col min="9481" max="9481" width="13.7109375" style="4" customWidth="1"/>
    <col min="9482" max="9482" width="10.140625" style="4" customWidth="1"/>
    <col min="9483" max="9483" width="11.42578125" style="4" customWidth="1"/>
    <col min="9484" max="9484" width="13.5703125" style="4" customWidth="1"/>
    <col min="9485" max="9485" width="14.28515625" style="4" customWidth="1"/>
    <col min="9486" max="9729" width="9.140625" style="4"/>
    <col min="9730" max="9730" width="3.42578125" style="4" customWidth="1"/>
    <col min="9731" max="9731" width="18.42578125" style="4" customWidth="1"/>
    <col min="9732" max="9732" width="11" style="4" customWidth="1"/>
    <col min="9733" max="9733" width="19.28515625" style="4" customWidth="1"/>
    <col min="9734" max="9734" width="11.140625" style="4" customWidth="1"/>
    <col min="9735" max="9735" width="10.42578125" style="4" customWidth="1"/>
    <col min="9736" max="9736" width="8.28515625" style="4" customWidth="1"/>
    <col min="9737" max="9737" width="13.7109375" style="4" customWidth="1"/>
    <col min="9738" max="9738" width="10.140625" style="4" customWidth="1"/>
    <col min="9739" max="9739" width="11.42578125" style="4" customWidth="1"/>
    <col min="9740" max="9740" width="13.5703125" style="4" customWidth="1"/>
    <col min="9741" max="9741" width="14.28515625" style="4" customWidth="1"/>
    <col min="9742" max="9985" width="9.140625" style="4"/>
    <col min="9986" max="9986" width="3.42578125" style="4" customWidth="1"/>
    <col min="9987" max="9987" width="18.42578125" style="4" customWidth="1"/>
    <col min="9988" max="9988" width="11" style="4" customWidth="1"/>
    <col min="9989" max="9989" width="19.28515625" style="4" customWidth="1"/>
    <col min="9990" max="9990" width="11.140625" style="4" customWidth="1"/>
    <col min="9991" max="9991" width="10.42578125" style="4" customWidth="1"/>
    <col min="9992" max="9992" width="8.28515625" style="4" customWidth="1"/>
    <col min="9993" max="9993" width="13.7109375" style="4" customWidth="1"/>
    <col min="9994" max="9994" width="10.140625" style="4" customWidth="1"/>
    <col min="9995" max="9995" width="11.42578125" style="4" customWidth="1"/>
    <col min="9996" max="9996" width="13.5703125" style="4" customWidth="1"/>
    <col min="9997" max="9997" width="14.28515625" style="4" customWidth="1"/>
    <col min="9998" max="10241" width="9.140625" style="4"/>
    <col min="10242" max="10242" width="3.42578125" style="4" customWidth="1"/>
    <col min="10243" max="10243" width="18.42578125" style="4" customWidth="1"/>
    <col min="10244" max="10244" width="11" style="4" customWidth="1"/>
    <col min="10245" max="10245" width="19.28515625" style="4" customWidth="1"/>
    <col min="10246" max="10246" width="11.140625" style="4" customWidth="1"/>
    <col min="10247" max="10247" width="10.42578125" style="4" customWidth="1"/>
    <col min="10248" max="10248" width="8.28515625" style="4" customWidth="1"/>
    <col min="10249" max="10249" width="13.7109375" style="4" customWidth="1"/>
    <col min="10250" max="10250" width="10.140625" style="4" customWidth="1"/>
    <col min="10251" max="10251" width="11.42578125" style="4" customWidth="1"/>
    <col min="10252" max="10252" width="13.5703125" style="4" customWidth="1"/>
    <col min="10253" max="10253" width="14.28515625" style="4" customWidth="1"/>
    <col min="10254" max="10497" width="9.140625" style="4"/>
    <col min="10498" max="10498" width="3.42578125" style="4" customWidth="1"/>
    <col min="10499" max="10499" width="18.42578125" style="4" customWidth="1"/>
    <col min="10500" max="10500" width="11" style="4" customWidth="1"/>
    <col min="10501" max="10501" width="19.28515625" style="4" customWidth="1"/>
    <col min="10502" max="10502" width="11.140625" style="4" customWidth="1"/>
    <col min="10503" max="10503" width="10.42578125" style="4" customWidth="1"/>
    <col min="10504" max="10504" width="8.28515625" style="4" customWidth="1"/>
    <col min="10505" max="10505" width="13.7109375" style="4" customWidth="1"/>
    <col min="10506" max="10506" width="10.140625" style="4" customWidth="1"/>
    <col min="10507" max="10507" width="11.42578125" style="4" customWidth="1"/>
    <col min="10508" max="10508" width="13.5703125" style="4" customWidth="1"/>
    <col min="10509" max="10509" width="14.28515625" style="4" customWidth="1"/>
    <col min="10510" max="10753" width="9.140625" style="4"/>
    <col min="10754" max="10754" width="3.42578125" style="4" customWidth="1"/>
    <col min="10755" max="10755" width="18.42578125" style="4" customWidth="1"/>
    <col min="10756" max="10756" width="11" style="4" customWidth="1"/>
    <col min="10757" max="10757" width="19.28515625" style="4" customWidth="1"/>
    <col min="10758" max="10758" width="11.140625" style="4" customWidth="1"/>
    <col min="10759" max="10759" width="10.42578125" style="4" customWidth="1"/>
    <col min="10760" max="10760" width="8.28515625" style="4" customWidth="1"/>
    <col min="10761" max="10761" width="13.7109375" style="4" customWidth="1"/>
    <col min="10762" max="10762" width="10.140625" style="4" customWidth="1"/>
    <col min="10763" max="10763" width="11.42578125" style="4" customWidth="1"/>
    <col min="10764" max="10764" width="13.5703125" style="4" customWidth="1"/>
    <col min="10765" max="10765" width="14.28515625" style="4" customWidth="1"/>
    <col min="10766" max="11009" width="9.140625" style="4"/>
    <col min="11010" max="11010" width="3.42578125" style="4" customWidth="1"/>
    <col min="11011" max="11011" width="18.42578125" style="4" customWidth="1"/>
    <col min="11012" max="11012" width="11" style="4" customWidth="1"/>
    <col min="11013" max="11013" width="19.28515625" style="4" customWidth="1"/>
    <col min="11014" max="11014" width="11.140625" style="4" customWidth="1"/>
    <col min="11015" max="11015" width="10.42578125" style="4" customWidth="1"/>
    <col min="11016" max="11016" width="8.28515625" style="4" customWidth="1"/>
    <col min="11017" max="11017" width="13.7109375" style="4" customWidth="1"/>
    <col min="11018" max="11018" width="10.140625" style="4" customWidth="1"/>
    <col min="11019" max="11019" width="11.42578125" style="4" customWidth="1"/>
    <col min="11020" max="11020" width="13.5703125" style="4" customWidth="1"/>
    <col min="11021" max="11021" width="14.28515625" style="4" customWidth="1"/>
    <col min="11022" max="11265" width="9.140625" style="4"/>
    <col min="11266" max="11266" width="3.42578125" style="4" customWidth="1"/>
    <col min="11267" max="11267" width="18.42578125" style="4" customWidth="1"/>
    <col min="11268" max="11268" width="11" style="4" customWidth="1"/>
    <col min="11269" max="11269" width="19.28515625" style="4" customWidth="1"/>
    <col min="11270" max="11270" width="11.140625" style="4" customWidth="1"/>
    <col min="11271" max="11271" width="10.42578125" style="4" customWidth="1"/>
    <col min="11272" max="11272" width="8.28515625" style="4" customWidth="1"/>
    <col min="11273" max="11273" width="13.7109375" style="4" customWidth="1"/>
    <col min="11274" max="11274" width="10.140625" style="4" customWidth="1"/>
    <col min="11275" max="11275" width="11.42578125" style="4" customWidth="1"/>
    <col min="11276" max="11276" width="13.5703125" style="4" customWidth="1"/>
    <col min="11277" max="11277" width="14.28515625" style="4" customWidth="1"/>
    <col min="11278" max="11521" width="9.140625" style="4"/>
    <col min="11522" max="11522" width="3.42578125" style="4" customWidth="1"/>
    <col min="11523" max="11523" width="18.42578125" style="4" customWidth="1"/>
    <col min="11524" max="11524" width="11" style="4" customWidth="1"/>
    <col min="11525" max="11525" width="19.28515625" style="4" customWidth="1"/>
    <col min="11526" max="11526" width="11.140625" style="4" customWidth="1"/>
    <col min="11527" max="11527" width="10.42578125" style="4" customWidth="1"/>
    <col min="11528" max="11528" width="8.28515625" style="4" customWidth="1"/>
    <col min="11529" max="11529" width="13.7109375" style="4" customWidth="1"/>
    <col min="11530" max="11530" width="10.140625" style="4" customWidth="1"/>
    <col min="11531" max="11531" width="11.42578125" style="4" customWidth="1"/>
    <col min="11532" max="11532" width="13.5703125" style="4" customWidth="1"/>
    <col min="11533" max="11533" width="14.28515625" style="4" customWidth="1"/>
    <col min="11534" max="11777" width="9.140625" style="4"/>
    <col min="11778" max="11778" width="3.42578125" style="4" customWidth="1"/>
    <col min="11779" max="11779" width="18.42578125" style="4" customWidth="1"/>
    <col min="11780" max="11780" width="11" style="4" customWidth="1"/>
    <col min="11781" max="11781" width="19.28515625" style="4" customWidth="1"/>
    <col min="11782" max="11782" width="11.140625" style="4" customWidth="1"/>
    <col min="11783" max="11783" width="10.42578125" style="4" customWidth="1"/>
    <col min="11784" max="11784" width="8.28515625" style="4" customWidth="1"/>
    <col min="11785" max="11785" width="13.7109375" style="4" customWidth="1"/>
    <col min="11786" max="11786" width="10.140625" style="4" customWidth="1"/>
    <col min="11787" max="11787" width="11.42578125" style="4" customWidth="1"/>
    <col min="11788" max="11788" width="13.5703125" style="4" customWidth="1"/>
    <col min="11789" max="11789" width="14.28515625" style="4" customWidth="1"/>
    <col min="11790" max="12033" width="9.140625" style="4"/>
    <col min="12034" max="12034" width="3.42578125" style="4" customWidth="1"/>
    <col min="12035" max="12035" width="18.42578125" style="4" customWidth="1"/>
    <col min="12036" max="12036" width="11" style="4" customWidth="1"/>
    <col min="12037" max="12037" width="19.28515625" style="4" customWidth="1"/>
    <col min="12038" max="12038" width="11.140625" style="4" customWidth="1"/>
    <col min="12039" max="12039" width="10.42578125" style="4" customWidth="1"/>
    <col min="12040" max="12040" width="8.28515625" style="4" customWidth="1"/>
    <col min="12041" max="12041" width="13.7109375" style="4" customWidth="1"/>
    <col min="12042" max="12042" width="10.140625" style="4" customWidth="1"/>
    <col min="12043" max="12043" width="11.42578125" style="4" customWidth="1"/>
    <col min="12044" max="12044" width="13.5703125" style="4" customWidth="1"/>
    <col min="12045" max="12045" width="14.28515625" style="4" customWidth="1"/>
    <col min="12046" max="12289" width="9.140625" style="4"/>
    <col min="12290" max="12290" width="3.42578125" style="4" customWidth="1"/>
    <col min="12291" max="12291" width="18.42578125" style="4" customWidth="1"/>
    <col min="12292" max="12292" width="11" style="4" customWidth="1"/>
    <col min="12293" max="12293" width="19.28515625" style="4" customWidth="1"/>
    <col min="12294" max="12294" width="11.140625" style="4" customWidth="1"/>
    <col min="12295" max="12295" width="10.42578125" style="4" customWidth="1"/>
    <col min="12296" max="12296" width="8.28515625" style="4" customWidth="1"/>
    <col min="12297" max="12297" width="13.7109375" style="4" customWidth="1"/>
    <col min="12298" max="12298" width="10.140625" style="4" customWidth="1"/>
    <col min="12299" max="12299" width="11.42578125" style="4" customWidth="1"/>
    <col min="12300" max="12300" width="13.5703125" style="4" customWidth="1"/>
    <col min="12301" max="12301" width="14.28515625" style="4" customWidth="1"/>
    <col min="12302" max="12545" width="9.140625" style="4"/>
    <col min="12546" max="12546" width="3.42578125" style="4" customWidth="1"/>
    <col min="12547" max="12547" width="18.42578125" style="4" customWidth="1"/>
    <col min="12548" max="12548" width="11" style="4" customWidth="1"/>
    <col min="12549" max="12549" width="19.28515625" style="4" customWidth="1"/>
    <col min="12550" max="12550" width="11.140625" style="4" customWidth="1"/>
    <col min="12551" max="12551" width="10.42578125" style="4" customWidth="1"/>
    <col min="12552" max="12552" width="8.28515625" style="4" customWidth="1"/>
    <col min="12553" max="12553" width="13.7109375" style="4" customWidth="1"/>
    <col min="12554" max="12554" width="10.140625" style="4" customWidth="1"/>
    <col min="12555" max="12555" width="11.42578125" style="4" customWidth="1"/>
    <col min="12556" max="12556" width="13.5703125" style="4" customWidth="1"/>
    <col min="12557" max="12557" width="14.28515625" style="4" customWidth="1"/>
    <col min="12558" max="12801" width="9.140625" style="4"/>
    <col min="12802" max="12802" width="3.42578125" style="4" customWidth="1"/>
    <col min="12803" max="12803" width="18.42578125" style="4" customWidth="1"/>
    <col min="12804" max="12804" width="11" style="4" customWidth="1"/>
    <col min="12805" max="12805" width="19.28515625" style="4" customWidth="1"/>
    <col min="12806" max="12806" width="11.140625" style="4" customWidth="1"/>
    <col min="12807" max="12807" width="10.42578125" style="4" customWidth="1"/>
    <col min="12808" max="12808" width="8.28515625" style="4" customWidth="1"/>
    <col min="12809" max="12809" width="13.7109375" style="4" customWidth="1"/>
    <col min="12810" max="12810" width="10.140625" style="4" customWidth="1"/>
    <col min="12811" max="12811" width="11.42578125" style="4" customWidth="1"/>
    <col min="12812" max="12812" width="13.5703125" style="4" customWidth="1"/>
    <col min="12813" max="12813" width="14.28515625" style="4" customWidth="1"/>
    <col min="12814" max="13057" width="9.140625" style="4"/>
    <col min="13058" max="13058" width="3.42578125" style="4" customWidth="1"/>
    <col min="13059" max="13059" width="18.42578125" style="4" customWidth="1"/>
    <col min="13060" max="13060" width="11" style="4" customWidth="1"/>
    <col min="13061" max="13061" width="19.28515625" style="4" customWidth="1"/>
    <col min="13062" max="13062" width="11.140625" style="4" customWidth="1"/>
    <col min="13063" max="13063" width="10.42578125" style="4" customWidth="1"/>
    <col min="13064" max="13064" width="8.28515625" style="4" customWidth="1"/>
    <col min="13065" max="13065" width="13.7109375" style="4" customWidth="1"/>
    <col min="13066" max="13066" width="10.140625" style="4" customWidth="1"/>
    <col min="13067" max="13067" width="11.42578125" style="4" customWidth="1"/>
    <col min="13068" max="13068" width="13.5703125" style="4" customWidth="1"/>
    <col min="13069" max="13069" width="14.28515625" style="4" customWidth="1"/>
    <col min="13070" max="13313" width="9.140625" style="4"/>
    <col min="13314" max="13314" width="3.42578125" style="4" customWidth="1"/>
    <col min="13315" max="13315" width="18.42578125" style="4" customWidth="1"/>
    <col min="13316" max="13316" width="11" style="4" customWidth="1"/>
    <col min="13317" max="13317" width="19.28515625" style="4" customWidth="1"/>
    <col min="13318" max="13318" width="11.140625" style="4" customWidth="1"/>
    <col min="13319" max="13319" width="10.42578125" style="4" customWidth="1"/>
    <col min="13320" max="13320" width="8.28515625" style="4" customWidth="1"/>
    <col min="13321" max="13321" width="13.7109375" style="4" customWidth="1"/>
    <col min="13322" max="13322" width="10.140625" style="4" customWidth="1"/>
    <col min="13323" max="13323" width="11.42578125" style="4" customWidth="1"/>
    <col min="13324" max="13324" width="13.5703125" style="4" customWidth="1"/>
    <col min="13325" max="13325" width="14.28515625" style="4" customWidth="1"/>
    <col min="13326" max="13569" width="9.140625" style="4"/>
    <col min="13570" max="13570" width="3.42578125" style="4" customWidth="1"/>
    <col min="13571" max="13571" width="18.42578125" style="4" customWidth="1"/>
    <col min="13572" max="13572" width="11" style="4" customWidth="1"/>
    <col min="13573" max="13573" width="19.28515625" style="4" customWidth="1"/>
    <col min="13574" max="13574" width="11.140625" style="4" customWidth="1"/>
    <col min="13575" max="13575" width="10.42578125" style="4" customWidth="1"/>
    <col min="13576" max="13576" width="8.28515625" style="4" customWidth="1"/>
    <col min="13577" max="13577" width="13.7109375" style="4" customWidth="1"/>
    <col min="13578" max="13578" width="10.140625" style="4" customWidth="1"/>
    <col min="13579" max="13579" width="11.42578125" style="4" customWidth="1"/>
    <col min="13580" max="13580" width="13.5703125" style="4" customWidth="1"/>
    <col min="13581" max="13581" width="14.28515625" style="4" customWidth="1"/>
    <col min="13582" max="13825" width="9.140625" style="4"/>
    <col min="13826" max="13826" width="3.42578125" style="4" customWidth="1"/>
    <col min="13827" max="13827" width="18.42578125" style="4" customWidth="1"/>
    <col min="13828" max="13828" width="11" style="4" customWidth="1"/>
    <col min="13829" max="13829" width="19.28515625" style="4" customWidth="1"/>
    <col min="13830" max="13830" width="11.140625" style="4" customWidth="1"/>
    <col min="13831" max="13831" width="10.42578125" style="4" customWidth="1"/>
    <col min="13832" max="13832" width="8.28515625" style="4" customWidth="1"/>
    <col min="13833" max="13833" width="13.7109375" style="4" customWidth="1"/>
    <col min="13834" max="13834" width="10.140625" style="4" customWidth="1"/>
    <col min="13835" max="13835" width="11.42578125" style="4" customWidth="1"/>
    <col min="13836" max="13836" width="13.5703125" style="4" customWidth="1"/>
    <col min="13837" max="13837" width="14.28515625" style="4" customWidth="1"/>
    <col min="13838" max="14081" width="9.140625" style="4"/>
    <col min="14082" max="14082" width="3.42578125" style="4" customWidth="1"/>
    <col min="14083" max="14083" width="18.42578125" style="4" customWidth="1"/>
    <col min="14084" max="14084" width="11" style="4" customWidth="1"/>
    <col min="14085" max="14085" width="19.28515625" style="4" customWidth="1"/>
    <col min="14086" max="14086" width="11.140625" style="4" customWidth="1"/>
    <col min="14087" max="14087" width="10.42578125" style="4" customWidth="1"/>
    <col min="14088" max="14088" width="8.28515625" style="4" customWidth="1"/>
    <col min="14089" max="14089" width="13.7109375" style="4" customWidth="1"/>
    <col min="14090" max="14090" width="10.140625" style="4" customWidth="1"/>
    <col min="14091" max="14091" width="11.42578125" style="4" customWidth="1"/>
    <col min="14092" max="14092" width="13.5703125" style="4" customWidth="1"/>
    <col min="14093" max="14093" width="14.28515625" style="4" customWidth="1"/>
    <col min="14094" max="14337" width="9.140625" style="4"/>
    <col min="14338" max="14338" width="3.42578125" style="4" customWidth="1"/>
    <col min="14339" max="14339" width="18.42578125" style="4" customWidth="1"/>
    <col min="14340" max="14340" width="11" style="4" customWidth="1"/>
    <col min="14341" max="14341" width="19.28515625" style="4" customWidth="1"/>
    <col min="14342" max="14342" width="11.140625" style="4" customWidth="1"/>
    <col min="14343" max="14343" width="10.42578125" style="4" customWidth="1"/>
    <col min="14344" max="14344" width="8.28515625" style="4" customWidth="1"/>
    <col min="14345" max="14345" width="13.7109375" style="4" customWidth="1"/>
    <col min="14346" max="14346" width="10.140625" style="4" customWidth="1"/>
    <col min="14347" max="14347" width="11.42578125" style="4" customWidth="1"/>
    <col min="14348" max="14348" width="13.5703125" style="4" customWidth="1"/>
    <col min="14349" max="14349" width="14.28515625" style="4" customWidth="1"/>
    <col min="14350" max="14593" width="9.140625" style="4"/>
    <col min="14594" max="14594" width="3.42578125" style="4" customWidth="1"/>
    <col min="14595" max="14595" width="18.42578125" style="4" customWidth="1"/>
    <col min="14596" max="14596" width="11" style="4" customWidth="1"/>
    <col min="14597" max="14597" width="19.28515625" style="4" customWidth="1"/>
    <col min="14598" max="14598" width="11.140625" style="4" customWidth="1"/>
    <col min="14599" max="14599" width="10.42578125" style="4" customWidth="1"/>
    <col min="14600" max="14600" width="8.28515625" style="4" customWidth="1"/>
    <col min="14601" max="14601" width="13.7109375" style="4" customWidth="1"/>
    <col min="14602" max="14602" width="10.140625" style="4" customWidth="1"/>
    <col min="14603" max="14603" width="11.42578125" style="4" customWidth="1"/>
    <col min="14604" max="14604" width="13.5703125" style="4" customWidth="1"/>
    <col min="14605" max="14605" width="14.28515625" style="4" customWidth="1"/>
    <col min="14606" max="14849" width="9.140625" style="4"/>
    <col min="14850" max="14850" width="3.42578125" style="4" customWidth="1"/>
    <col min="14851" max="14851" width="18.42578125" style="4" customWidth="1"/>
    <col min="14852" max="14852" width="11" style="4" customWidth="1"/>
    <col min="14853" max="14853" width="19.28515625" style="4" customWidth="1"/>
    <col min="14854" max="14854" width="11.140625" style="4" customWidth="1"/>
    <col min="14855" max="14855" width="10.42578125" style="4" customWidth="1"/>
    <col min="14856" max="14856" width="8.28515625" style="4" customWidth="1"/>
    <col min="14857" max="14857" width="13.7109375" style="4" customWidth="1"/>
    <col min="14858" max="14858" width="10.140625" style="4" customWidth="1"/>
    <col min="14859" max="14859" width="11.42578125" style="4" customWidth="1"/>
    <col min="14860" max="14860" width="13.5703125" style="4" customWidth="1"/>
    <col min="14861" max="14861" width="14.28515625" style="4" customWidth="1"/>
    <col min="14862" max="15105" width="9.140625" style="4"/>
    <col min="15106" max="15106" width="3.42578125" style="4" customWidth="1"/>
    <col min="15107" max="15107" width="18.42578125" style="4" customWidth="1"/>
    <col min="15108" max="15108" width="11" style="4" customWidth="1"/>
    <col min="15109" max="15109" width="19.28515625" style="4" customWidth="1"/>
    <col min="15110" max="15110" width="11.140625" style="4" customWidth="1"/>
    <col min="15111" max="15111" width="10.42578125" style="4" customWidth="1"/>
    <col min="15112" max="15112" width="8.28515625" style="4" customWidth="1"/>
    <col min="15113" max="15113" width="13.7109375" style="4" customWidth="1"/>
    <col min="15114" max="15114" width="10.140625" style="4" customWidth="1"/>
    <col min="15115" max="15115" width="11.42578125" style="4" customWidth="1"/>
    <col min="15116" max="15116" width="13.5703125" style="4" customWidth="1"/>
    <col min="15117" max="15117" width="14.28515625" style="4" customWidth="1"/>
    <col min="15118" max="15361" width="9.140625" style="4"/>
    <col min="15362" max="15362" width="3.42578125" style="4" customWidth="1"/>
    <col min="15363" max="15363" width="18.42578125" style="4" customWidth="1"/>
    <col min="15364" max="15364" width="11" style="4" customWidth="1"/>
    <col min="15365" max="15365" width="19.28515625" style="4" customWidth="1"/>
    <col min="15366" max="15366" width="11.140625" style="4" customWidth="1"/>
    <col min="15367" max="15367" width="10.42578125" style="4" customWidth="1"/>
    <col min="15368" max="15368" width="8.28515625" style="4" customWidth="1"/>
    <col min="15369" max="15369" width="13.7109375" style="4" customWidth="1"/>
    <col min="15370" max="15370" width="10.140625" style="4" customWidth="1"/>
    <col min="15371" max="15371" width="11.42578125" style="4" customWidth="1"/>
    <col min="15372" max="15372" width="13.5703125" style="4" customWidth="1"/>
    <col min="15373" max="15373" width="14.28515625" style="4" customWidth="1"/>
    <col min="15374" max="15617" width="9.140625" style="4"/>
    <col min="15618" max="15618" width="3.42578125" style="4" customWidth="1"/>
    <col min="15619" max="15619" width="18.42578125" style="4" customWidth="1"/>
    <col min="15620" max="15620" width="11" style="4" customWidth="1"/>
    <col min="15621" max="15621" width="19.28515625" style="4" customWidth="1"/>
    <col min="15622" max="15622" width="11.140625" style="4" customWidth="1"/>
    <col min="15623" max="15623" width="10.42578125" style="4" customWidth="1"/>
    <col min="15624" max="15624" width="8.28515625" style="4" customWidth="1"/>
    <col min="15625" max="15625" width="13.7109375" style="4" customWidth="1"/>
    <col min="15626" max="15626" width="10.140625" style="4" customWidth="1"/>
    <col min="15627" max="15627" width="11.42578125" style="4" customWidth="1"/>
    <col min="15628" max="15628" width="13.5703125" style="4" customWidth="1"/>
    <col min="15629" max="15629" width="14.28515625" style="4" customWidth="1"/>
    <col min="15630" max="15873" width="9.140625" style="4"/>
    <col min="15874" max="15874" width="3.42578125" style="4" customWidth="1"/>
    <col min="15875" max="15875" width="18.42578125" style="4" customWidth="1"/>
    <col min="15876" max="15876" width="11" style="4" customWidth="1"/>
    <col min="15877" max="15877" width="19.28515625" style="4" customWidth="1"/>
    <col min="15878" max="15878" width="11.140625" style="4" customWidth="1"/>
    <col min="15879" max="15879" width="10.42578125" style="4" customWidth="1"/>
    <col min="15880" max="15880" width="8.28515625" style="4" customWidth="1"/>
    <col min="15881" max="15881" width="13.7109375" style="4" customWidth="1"/>
    <col min="15882" max="15882" width="10.140625" style="4" customWidth="1"/>
    <col min="15883" max="15883" width="11.42578125" style="4" customWidth="1"/>
    <col min="15884" max="15884" width="13.5703125" style="4" customWidth="1"/>
    <col min="15885" max="15885" width="14.28515625" style="4" customWidth="1"/>
    <col min="15886" max="16129" width="9.140625" style="4"/>
    <col min="16130" max="16130" width="3.42578125" style="4" customWidth="1"/>
    <col min="16131" max="16131" width="18.42578125" style="4" customWidth="1"/>
    <col min="16132" max="16132" width="11" style="4" customWidth="1"/>
    <col min="16133" max="16133" width="19.28515625" style="4" customWidth="1"/>
    <col min="16134" max="16134" width="11.140625" style="4" customWidth="1"/>
    <col min="16135" max="16135" width="10.42578125" style="4" customWidth="1"/>
    <col min="16136" max="16136" width="8.28515625" style="4" customWidth="1"/>
    <col min="16137" max="16137" width="13.7109375" style="4" customWidth="1"/>
    <col min="16138" max="16138" width="10.140625" style="4" customWidth="1"/>
    <col min="16139" max="16139" width="11.42578125" style="4" customWidth="1"/>
    <col min="16140" max="16140" width="13.5703125" style="4" customWidth="1"/>
    <col min="16141" max="16141" width="14.28515625" style="4" customWidth="1"/>
    <col min="16142" max="16384" width="9.140625" style="4"/>
  </cols>
  <sheetData>
    <row r="1" spans="1:13" s="1" customFormat="1" ht="17.25">
      <c r="A1" s="115" t="s">
        <v>29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</row>
    <row r="2" spans="1:13" s="3" customFormat="1" ht="36" customHeight="1">
      <c r="A2" s="116" t="s">
        <v>102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</row>
    <row r="3" spans="1:13" ht="23.25" customHeight="1">
      <c r="A3" s="117" t="s">
        <v>103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</row>
    <row r="4" spans="1:13" ht="23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7.25" customHeight="1">
      <c r="M5" s="5" t="s">
        <v>3</v>
      </c>
    </row>
    <row r="6" spans="1:13" s="16" customFormat="1" ht="33.75" customHeight="1">
      <c r="A6" s="112" t="s">
        <v>4</v>
      </c>
      <c r="B6" s="112" t="s">
        <v>5</v>
      </c>
      <c r="C6" s="112" t="s">
        <v>6</v>
      </c>
      <c r="D6" s="118" t="s">
        <v>7</v>
      </c>
      <c r="E6" s="119"/>
      <c r="F6" s="112" t="s">
        <v>8</v>
      </c>
      <c r="G6" s="112" t="s">
        <v>9</v>
      </c>
      <c r="H6" s="118" t="s">
        <v>38</v>
      </c>
      <c r="I6" s="119"/>
      <c r="J6" s="112" t="s">
        <v>36</v>
      </c>
      <c r="K6" s="112" t="s">
        <v>1</v>
      </c>
      <c r="L6" s="112" t="s">
        <v>37</v>
      </c>
      <c r="M6" s="112" t="s">
        <v>10</v>
      </c>
    </row>
    <row r="7" spans="1:13" s="16" customFormat="1" ht="111" customHeight="1">
      <c r="A7" s="113"/>
      <c r="B7" s="113"/>
      <c r="C7" s="113"/>
      <c r="D7" s="28" t="s">
        <v>11</v>
      </c>
      <c r="E7" s="28" t="s">
        <v>12</v>
      </c>
      <c r="F7" s="113"/>
      <c r="G7" s="113"/>
      <c r="H7" s="42" t="s">
        <v>39</v>
      </c>
      <c r="I7" s="42" t="s">
        <v>40</v>
      </c>
      <c r="J7" s="113"/>
      <c r="K7" s="113"/>
      <c r="L7" s="113"/>
      <c r="M7" s="113"/>
    </row>
    <row r="8" spans="1:13" ht="15.75" customHeight="1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</row>
    <row r="9" spans="1:13" ht="21.75" customHeight="1">
      <c r="A9" s="28">
        <v>1</v>
      </c>
      <c r="B9" s="28" t="s">
        <v>2</v>
      </c>
      <c r="C9" s="6"/>
      <c r="D9" s="6"/>
      <c r="E9" s="6"/>
      <c r="F9" s="6"/>
      <c r="G9" s="6"/>
      <c r="H9" s="44">
        <f>SUM(H10:H12)</f>
        <v>5128.96</v>
      </c>
      <c r="I9" s="44">
        <f t="shared" ref="I9:L9" si="0">SUM(I10:I12)</f>
        <v>0</v>
      </c>
      <c r="J9" s="44">
        <f t="shared" si="0"/>
        <v>168711220</v>
      </c>
      <c r="K9" s="44">
        <f t="shared" si="0"/>
        <v>0</v>
      </c>
      <c r="L9" s="44">
        <f t="shared" si="0"/>
        <v>168711220</v>
      </c>
      <c r="M9" s="35"/>
    </row>
    <row r="10" spans="1:13" ht="47.25" customHeight="1">
      <c r="A10" s="6"/>
      <c r="B10" s="7" t="s">
        <v>105</v>
      </c>
      <c r="C10" s="6" t="s">
        <v>106</v>
      </c>
      <c r="D10" s="6" t="s">
        <v>107</v>
      </c>
      <c r="E10" s="6">
        <v>2184507</v>
      </c>
      <c r="F10" s="6">
        <v>1973</v>
      </c>
      <c r="G10" s="6">
        <v>1</v>
      </c>
      <c r="H10" s="35">
        <v>5128.96</v>
      </c>
      <c r="I10" s="35"/>
      <c r="J10" s="35">
        <v>168711220</v>
      </c>
      <c r="K10" s="35"/>
      <c r="L10" s="35">
        <f>+J10-K10</f>
        <v>168711220</v>
      </c>
      <c r="M10" s="35"/>
    </row>
    <row r="11" spans="1:13" ht="21.75" customHeight="1">
      <c r="A11" s="6"/>
      <c r="B11" s="7"/>
      <c r="C11" s="6"/>
      <c r="D11" s="6"/>
      <c r="E11" s="6"/>
      <c r="F11" s="6"/>
      <c r="G11" s="6"/>
      <c r="H11" s="35"/>
      <c r="I11" s="35"/>
      <c r="J11" s="35"/>
      <c r="K11" s="35"/>
      <c r="L11" s="35">
        <f>+J11-K11</f>
        <v>0</v>
      </c>
      <c r="M11" s="35"/>
    </row>
    <row r="12" spans="1:13" ht="21.75" customHeight="1">
      <c r="A12" s="6"/>
      <c r="B12" s="7"/>
      <c r="C12" s="6"/>
      <c r="D12" s="6"/>
      <c r="E12" s="6"/>
      <c r="F12" s="6"/>
      <c r="G12" s="6"/>
      <c r="H12" s="35"/>
      <c r="I12" s="35"/>
      <c r="J12" s="35"/>
      <c r="K12" s="35"/>
      <c r="L12" s="35">
        <f>+J12-K12</f>
        <v>0</v>
      </c>
      <c r="M12" s="35"/>
    </row>
    <row r="13" spans="1:13" ht="21.75" customHeight="1">
      <c r="A13" s="28">
        <v>2</v>
      </c>
      <c r="B13" s="28" t="s">
        <v>31</v>
      </c>
      <c r="C13" s="6"/>
      <c r="D13" s="6"/>
      <c r="E13" s="6"/>
      <c r="F13" s="6"/>
      <c r="G13" s="6"/>
      <c r="H13" s="44">
        <f>SUM(H14:H16)</f>
        <v>2791.9</v>
      </c>
      <c r="I13" s="44">
        <f t="shared" ref="I13:L13" si="1">SUM(I14:I16)</f>
        <v>0</v>
      </c>
      <c r="J13" s="44">
        <f t="shared" si="1"/>
        <v>173500945</v>
      </c>
      <c r="K13" s="44">
        <f t="shared" si="1"/>
        <v>0</v>
      </c>
      <c r="L13" s="44">
        <f t="shared" si="1"/>
        <v>173500945</v>
      </c>
      <c r="M13" s="35"/>
    </row>
    <row r="14" spans="1:13" ht="40.5" customHeight="1">
      <c r="A14" s="6"/>
      <c r="B14" s="7" t="s">
        <v>104</v>
      </c>
      <c r="C14" s="6" t="s">
        <v>106</v>
      </c>
      <c r="D14" s="6" t="s">
        <v>107</v>
      </c>
      <c r="E14" s="6">
        <v>2184507</v>
      </c>
      <c r="F14" s="6">
        <v>1973</v>
      </c>
      <c r="G14" s="6">
        <v>1</v>
      </c>
      <c r="H14" s="35">
        <v>2791.9</v>
      </c>
      <c r="I14" s="35"/>
      <c r="J14" s="35">
        <v>173500945</v>
      </c>
      <c r="K14" s="35"/>
      <c r="L14" s="35">
        <f t="shared" ref="L14:L16" si="2">+J14-K14</f>
        <v>173500945</v>
      </c>
      <c r="M14" s="35"/>
    </row>
    <row r="15" spans="1:13" ht="21.75" customHeight="1">
      <c r="A15" s="6"/>
      <c r="B15" s="7"/>
      <c r="C15" s="6"/>
      <c r="D15" s="6"/>
      <c r="E15" s="6"/>
      <c r="F15" s="6"/>
      <c r="G15" s="6"/>
      <c r="H15" s="35"/>
      <c r="I15" s="35"/>
      <c r="J15" s="35"/>
      <c r="K15" s="35"/>
      <c r="L15" s="35">
        <f t="shared" si="2"/>
        <v>0</v>
      </c>
      <c r="M15" s="35"/>
    </row>
    <row r="16" spans="1:13" ht="21.75" customHeight="1">
      <c r="A16" s="6"/>
      <c r="B16" s="7"/>
      <c r="C16" s="6"/>
      <c r="D16" s="6"/>
      <c r="E16" s="6"/>
      <c r="F16" s="6"/>
      <c r="G16" s="6"/>
      <c r="H16" s="35"/>
      <c r="I16" s="35"/>
      <c r="J16" s="35"/>
      <c r="K16" s="35"/>
      <c r="L16" s="35">
        <f t="shared" si="2"/>
        <v>0</v>
      </c>
      <c r="M16" s="35"/>
    </row>
    <row r="17" spans="1:13" ht="21.75" customHeight="1">
      <c r="A17" s="28">
        <v>3</v>
      </c>
      <c r="B17" s="28" t="s">
        <v>32</v>
      </c>
      <c r="C17" s="6"/>
      <c r="D17" s="6"/>
      <c r="E17" s="6"/>
      <c r="F17" s="6"/>
      <c r="G17" s="6"/>
      <c r="H17" s="44">
        <f>SUM(H18:H20)</f>
        <v>0</v>
      </c>
      <c r="I17" s="28">
        <f t="shared" ref="I17:L17" si="3">SUM(I18:I20)</f>
        <v>0</v>
      </c>
      <c r="J17" s="28">
        <f t="shared" si="3"/>
        <v>580728</v>
      </c>
      <c r="K17" s="28">
        <f t="shared" si="3"/>
        <v>406509</v>
      </c>
      <c r="L17" s="28">
        <f t="shared" si="3"/>
        <v>174219</v>
      </c>
      <c r="M17" s="35"/>
    </row>
    <row r="18" spans="1:13" ht="27" customHeight="1">
      <c r="A18" s="6"/>
      <c r="B18" s="65" t="s">
        <v>109</v>
      </c>
      <c r="C18" s="6" t="s">
        <v>106</v>
      </c>
      <c r="D18" s="6"/>
      <c r="E18" s="6"/>
      <c r="F18" s="6">
        <v>1974</v>
      </c>
      <c r="G18" s="6">
        <v>3</v>
      </c>
      <c r="H18" s="35"/>
      <c r="I18" s="35"/>
      <c r="J18" s="35">
        <v>580728</v>
      </c>
      <c r="K18" s="35">
        <v>406509</v>
      </c>
      <c r="L18" s="35">
        <f t="shared" ref="L18:L20" si="4">+J18-K18</f>
        <v>174219</v>
      </c>
      <c r="M18" s="35"/>
    </row>
    <row r="19" spans="1:13" ht="21.75" customHeight="1">
      <c r="A19" s="6"/>
      <c r="B19" s="7"/>
      <c r="C19" s="6"/>
      <c r="D19" s="6"/>
      <c r="E19" s="6"/>
      <c r="F19" s="6"/>
      <c r="G19" s="6"/>
      <c r="H19" s="35"/>
      <c r="I19" s="35"/>
      <c r="J19" s="35"/>
      <c r="K19" s="35"/>
      <c r="L19" s="35">
        <f t="shared" si="4"/>
        <v>0</v>
      </c>
      <c r="M19" s="35"/>
    </row>
    <row r="20" spans="1:13" ht="21.75" customHeight="1">
      <c r="A20" s="6"/>
      <c r="B20" s="7"/>
      <c r="C20" s="6"/>
      <c r="D20" s="6"/>
      <c r="E20" s="6"/>
      <c r="F20" s="6"/>
      <c r="G20" s="6"/>
      <c r="H20" s="35"/>
      <c r="I20" s="35"/>
      <c r="J20" s="35"/>
      <c r="K20" s="35"/>
      <c r="L20" s="35">
        <f t="shared" si="4"/>
        <v>0</v>
      </c>
      <c r="M20" s="35"/>
    </row>
    <row r="21" spans="1:13" s="1" customFormat="1" ht="22.5" customHeight="1">
      <c r="A21" s="8"/>
      <c r="B21" s="9" t="s">
        <v>13</v>
      </c>
      <c r="C21" s="8"/>
      <c r="D21" s="8"/>
      <c r="E21" s="8"/>
      <c r="F21" s="8"/>
      <c r="G21" s="8">
        <f>SUM(G9:G20)</f>
        <v>5</v>
      </c>
      <c r="H21" s="39">
        <f>+H9+H13+H17</f>
        <v>7920.8600000000006</v>
      </c>
      <c r="I21" s="39">
        <f t="shared" ref="I21:L21" si="5">+I9+I13+I17</f>
        <v>0</v>
      </c>
      <c r="J21" s="39">
        <f t="shared" si="5"/>
        <v>342792893</v>
      </c>
      <c r="K21" s="39">
        <f>+K9+K13+K17</f>
        <v>406509</v>
      </c>
      <c r="L21" s="39">
        <f t="shared" si="5"/>
        <v>342386384</v>
      </c>
      <c r="M21" s="40"/>
    </row>
    <row r="22" spans="1:13" ht="18.75" customHeight="1">
      <c r="J22" s="45">
        <f>+ROUND(J21/1000,2)</f>
        <v>342792.89</v>
      </c>
      <c r="K22" s="45">
        <f t="shared" ref="K22:L22" si="6">+ROUND(K21/1000,2)</f>
        <v>406.51</v>
      </c>
      <c r="L22" s="45">
        <f t="shared" si="6"/>
        <v>342386.38</v>
      </c>
    </row>
    <row r="23" spans="1:13" ht="15" hidden="1" customHeight="1">
      <c r="B23" s="114" t="s">
        <v>14</v>
      </c>
      <c r="C23" s="114"/>
      <c r="D23" s="114"/>
      <c r="E23" s="114"/>
      <c r="F23" s="114"/>
      <c r="G23" s="114"/>
      <c r="H23" s="114"/>
      <c r="I23" s="114"/>
      <c r="J23" s="114"/>
      <c r="K23" s="11"/>
    </row>
    <row r="24" spans="1:13">
      <c r="A24" s="12"/>
      <c r="B24" s="13"/>
      <c r="C24" s="13"/>
      <c r="D24" s="14"/>
      <c r="E24" s="13"/>
    </row>
    <row r="25" spans="1:13" s="1" customFormat="1" ht="24.75" customHeight="1">
      <c r="A25" s="21"/>
      <c r="B25" s="1" t="s">
        <v>27</v>
      </c>
      <c r="C25" s="23"/>
      <c r="D25" s="24"/>
      <c r="E25" s="24"/>
      <c r="F25" s="23"/>
      <c r="G25" s="23"/>
      <c r="H25" s="110" t="s">
        <v>174</v>
      </c>
      <c r="I25" s="110"/>
      <c r="J25" s="23"/>
      <c r="K25" s="23"/>
    </row>
    <row r="26" spans="1:13" s="1" customFormat="1" ht="16.5" customHeight="1">
      <c r="A26" s="21"/>
      <c r="C26" s="23"/>
      <c r="D26" s="24"/>
      <c r="E26" s="24"/>
      <c r="F26" s="23"/>
      <c r="G26" s="23"/>
      <c r="H26" s="111" t="s">
        <v>15</v>
      </c>
      <c r="I26" s="111"/>
      <c r="J26" s="23"/>
      <c r="K26" s="23"/>
    </row>
    <row r="27" spans="1:13" s="1" customFormat="1" ht="16.5" customHeight="1">
      <c r="A27" s="21"/>
      <c r="C27" s="23"/>
      <c r="D27" s="24"/>
      <c r="E27" s="24"/>
      <c r="F27" s="23"/>
      <c r="G27" s="23"/>
      <c r="H27" s="43"/>
      <c r="I27" s="43"/>
      <c r="J27" s="23"/>
      <c r="K27" s="23"/>
    </row>
    <row r="28" spans="1:13" s="1" customFormat="1" ht="24.75" customHeight="1">
      <c r="A28" s="21"/>
      <c r="B28" s="1" t="s">
        <v>28</v>
      </c>
      <c r="D28" s="18"/>
      <c r="E28" s="18"/>
      <c r="H28" s="110" t="s">
        <v>175</v>
      </c>
      <c r="I28" s="110"/>
    </row>
    <row r="29" spans="1:13" s="1" customFormat="1" ht="17.25">
      <c r="A29" s="21"/>
      <c r="D29" s="17"/>
      <c r="E29" s="17" t="s">
        <v>16</v>
      </c>
      <c r="H29" s="111" t="s">
        <v>15</v>
      </c>
      <c r="I29" s="111"/>
    </row>
    <row r="30" spans="1:13">
      <c r="A30" s="12"/>
      <c r="C30" s="12"/>
    </row>
  </sheetData>
  <mergeCells count="19">
    <mergeCell ref="L6:L7"/>
    <mergeCell ref="M6:M7"/>
    <mergeCell ref="B23:J23"/>
    <mergeCell ref="A1:M1"/>
    <mergeCell ref="A2:M2"/>
    <mergeCell ref="A3:M3"/>
    <mergeCell ref="A6:A7"/>
    <mergeCell ref="B6:B7"/>
    <mergeCell ref="C6:C7"/>
    <mergeCell ref="D6:E6"/>
    <mergeCell ref="F6:F7"/>
    <mergeCell ref="G6:G7"/>
    <mergeCell ref="K6:K7"/>
    <mergeCell ref="H6:I6"/>
    <mergeCell ref="H25:I25"/>
    <mergeCell ref="H26:I26"/>
    <mergeCell ref="H28:I28"/>
    <mergeCell ref="H29:I29"/>
    <mergeCell ref="J6:J7"/>
  </mergeCells>
  <pageMargins left="0.15" right="0.15" top="0.25" bottom="0.22" header="0.2" footer="0.15"/>
  <pageSetup paperSize="9" scale="7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4"/>
  <sheetViews>
    <sheetView view="pageBreakPreview" topLeftCell="A10" workbookViewId="0">
      <selection activeCell="C16" sqref="C16"/>
    </sheetView>
  </sheetViews>
  <sheetFormatPr defaultRowHeight="13.5"/>
  <cols>
    <col min="1" max="1" width="4.7109375" style="12" customWidth="1"/>
    <col min="2" max="2" width="45.140625" style="4" customWidth="1"/>
    <col min="3" max="3" width="13.42578125" style="4" customWidth="1"/>
    <col min="4" max="4" width="10" style="4" customWidth="1"/>
    <col min="5" max="5" width="17.7109375" style="4" customWidth="1"/>
    <col min="6" max="6" width="15.85546875" style="4" customWidth="1"/>
    <col min="7" max="7" width="17" style="4" customWidth="1"/>
    <col min="8" max="257" width="9.140625" style="4"/>
    <col min="258" max="258" width="4.7109375" style="4" customWidth="1"/>
    <col min="259" max="259" width="43.28515625" style="4" customWidth="1"/>
    <col min="260" max="260" width="13.42578125" style="4" customWidth="1"/>
    <col min="261" max="261" width="11.42578125" style="4" customWidth="1"/>
    <col min="262" max="262" width="12.28515625" style="4" customWidth="1"/>
    <col min="263" max="263" width="14.5703125" style="4" customWidth="1"/>
    <col min="264" max="513" width="9.140625" style="4"/>
    <col min="514" max="514" width="4.7109375" style="4" customWidth="1"/>
    <col min="515" max="515" width="43.28515625" style="4" customWidth="1"/>
    <col min="516" max="516" width="13.42578125" style="4" customWidth="1"/>
    <col min="517" max="517" width="11.42578125" style="4" customWidth="1"/>
    <col min="518" max="518" width="12.28515625" style="4" customWidth="1"/>
    <col min="519" max="519" width="14.5703125" style="4" customWidth="1"/>
    <col min="520" max="769" width="9.140625" style="4"/>
    <col min="770" max="770" width="4.7109375" style="4" customWidth="1"/>
    <col min="771" max="771" width="43.28515625" style="4" customWidth="1"/>
    <col min="772" max="772" width="13.42578125" style="4" customWidth="1"/>
    <col min="773" max="773" width="11.42578125" style="4" customWidth="1"/>
    <col min="774" max="774" width="12.28515625" style="4" customWidth="1"/>
    <col min="775" max="775" width="14.5703125" style="4" customWidth="1"/>
    <col min="776" max="1025" width="9.140625" style="4"/>
    <col min="1026" max="1026" width="4.7109375" style="4" customWidth="1"/>
    <col min="1027" max="1027" width="43.28515625" style="4" customWidth="1"/>
    <col min="1028" max="1028" width="13.42578125" style="4" customWidth="1"/>
    <col min="1029" max="1029" width="11.42578125" style="4" customWidth="1"/>
    <col min="1030" max="1030" width="12.28515625" style="4" customWidth="1"/>
    <col min="1031" max="1031" width="14.5703125" style="4" customWidth="1"/>
    <col min="1032" max="1281" width="9.140625" style="4"/>
    <col min="1282" max="1282" width="4.7109375" style="4" customWidth="1"/>
    <col min="1283" max="1283" width="43.28515625" style="4" customWidth="1"/>
    <col min="1284" max="1284" width="13.42578125" style="4" customWidth="1"/>
    <col min="1285" max="1285" width="11.42578125" style="4" customWidth="1"/>
    <col min="1286" max="1286" width="12.28515625" style="4" customWidth="1"/>
    <col min="1287" max="1287" width="14.5703125" style="4" customWidth="1"/>
    <col min="1288" max="1537" width="9.140625" style="4"/>
    <col min="1538" max="1538" width="4.7109375" style="4" customWidth="1"/>
    <col min="1539" max="1539" width="43.28515625" style="4" customWidth="1"/>
    <col min="1540" max="1540" width="13.42578125" style="4" customWidth="1"/>
    <col min="1541" max="1541" width="11.42578125" style="4" customWidth="1"/>
    <col min="1542" max="1542" width="12.28515625" style="4" customWidth="1"/>
    <col min="1543" max="1543" width="14.5703125" style="4" customWidth="1"/>
    <col min="1544" max="1793" width="9.140625" style="4"/>
    <col min="1794" max="1794" width="4.7109375" style="4" customWidth="1"/>
    <col min="1795" max="1795" width="43.28515625" style="4" customWidth="1"/>
    <col min="1796" max="1796" width="13.42578125" style="4" customWidth="1"/>
    <col min="1797" max="1797" width="11.42578125" style="4" customWidth="1"/>
    <col min="1798" max="1798" width="12.28515625" style="4" customWidth="1"/>
    <col min="1799" max="1799" width="14.5703125" style="4" customWidth="1"/>
    <col min="1800" max="2049" width="9.140625" style="4"/>
    <col min="2050" max="2050" width="4.7109375" style="4" customWidth="1"/>
    <col min="2051" max="2051" width="43.28515625" style="4" customWidth="1"/>
    <col min="2052" max="2052" width="13.42578125" style="4" customWidth="1"/>
    <col min="2053" max="2053" width="11.42578125" style="4" customWidth="1"/>
    <col min="2054" max="2054" width="12.28515625" style="4" customWidth="1"/>
    <col min="2055" max="2055" width="14.5703125" style="4" customWidth="1"/>
    <col min="2056" max="2305" width="9.140625" style="4"/>
    <col min="2306" max="2306" width="4.7109375" style="4" customWidth="1"/>
    <col min="2307" max="2307" width="43.28515625" style="4" customWidth="1"/>
    <col min="2308" max="2308" width="13.42578125" style="4" customWidth="1"/>
    <col min="2309" max="2309" width="11.42578125" style="4" customWidth="1"/>
    <col min="2310" max="2310" width="12.28515625" style="4" customWidth="1"/>
    <col min="2311" max="2311" width="14.5703125" style="4" customWidth="1"/>
    <col min="2312" max="2561" width="9.140625" style="4"/>
    <col min="2562" max="2562" width="4.7109375" style="4" customWidth="1"/>
    <col min="2563" max="2563" width="43.28515625" style="4" customWidth="1"/>
    <col min="2564" max="2564" width="13.42578125" style="4" customWidth="1"/>
    <col min="2565" max="2565" width="11.42578125" style="4" customWidth="1"/>
    <col min="2566" max="2566" width="12.28515625" style="4" customWidth="1"/>
    <col min="2567" max="2567" width="14.5703125" style="4" customWidth="1"/>
    <col min="2568" max="2817" width="9.140625" style="4"/>
    <col min="2818" max="2818" width="4.7109375" style="4" customWidth="1"/>
    <col min="2819" max="2819" width="43.28515625" style="4" customWidth="1"/>
    <col min="2820" max="2820" width="13.42578125" style="4" customWidth="1"/>
    <col min="2821" max="2821" width="11.42578125" style="4" customWidth="1"/>
    <col min="2822" max="2822" width="12.28515625" style="4" customWidth="1"/>
    <col min="2823" max="2823" width="14.5703125" style="4" customWidth="1"/>
    <col min="2824" max="3073" width="9.140625" style="4"/>
    <col min="3074" max="3074" width="4.7109375" style="4" customWidth="1"/>
    <col min="3075" max="3075" width="43.28515625" style="4" customWidth="1"/>
    <col min="3076" max="3076" width="13.42578125" style="4" customWidth="1"/>
    <col min="3077" max="3077" width="11.42578125" style="4" customWidth="1"/>
    <col min="3078" max="3078" width="12.28515625" style="4" customWidth="1"/>
    <col min="3079" max="3079" width="14.5703125" style="4" customWidth="1"/>
    <col min="3080" max="3329" width="9.140625" style="4"/>
    <col min="3330" max="3330" width="4.7109375" style="4" customWidth="1"/>
    <col min="3331" max="3331" width="43.28515625" style="4" customWidth="1"/>
    <col min="3332" max="3332" width="13.42578125" style="4" customWidth="1"/>
    <col min="3333" max="3333" width="11.42578125" style="4" customWidth="1"/>
    <col min="3334" max="3334" width="12.28515625" style="4" customWidth="1"/>
    <col min="3335" max="3335" width="14.5703125" style="4" customWidth="1"/>
    <col min="3336" max="3585" width="9.140625" style="4"/>
    <col min="3586" max="3586" width="4.7109375" style="4" customWidth="1"/>
    <col min="3587" max="3587" width="43.28515625" style="4" customWidth="1"/>
    <col min="3588" max="3588" width="13.42578125" style="4" customWidth="1"/>
    <col min="3589" max="3589" width="11.42578125" style="4" customWidth="1"/>
    <col min="3590" max="3590" width="12.28515625" style="4" customWidth="1"/>
    <col min="3591" max="3591" width="14.5703125" style="4" customWidth="1"/>
    <col min="3592" max="3841" width="9.140625" style="4"/>
    <col min="3842" max="3842" width="4.7109375" style="4" customWidth="1"/>
    <col min="3843" max="3843" width="43.28515625" style="4" customWidth="1"/>
    <col min="3844" max="3844" width="13.42578125" style="4" customWidth="1"/>
    <col min="3845" max="3845" width="11.42578125" style="4" customWidth="1"/>
    <col min="3846" max="3846" width="12.28515625" style="4" customWidth="1"/>
    <col min="3847" max="3847" width="14.5703125" style="4" customWidth="1"/>
    <col min="3848" max="4097" width="9.140625" style="4"/>
    <col min="4098" max="4098" width="4.7109375" style="4" customWidth="1"/>
    <col min="4099" max="4099" width="43.28515625" style="4" customWidth="1"/>
    <col min="4100" max="4100" width="13.42578125" style="4" customWidth="1"/>
    <col min="4101" max="4101" width="11.42578125" style="4" customWidth="1"/>
    <col min="4102" max="4102" width="12.28515625" style="4" customWidth="1"/>
    <col min="4103" max="4103" width="14.5703125" style="4" customWidth="1"/>
    <col min="4104" max="4353" width="9.140625" style="4"/>
    <col min="4354" max="4354" width="4.7109375" style="4" customWidth="1"/>
    <col min="4355" max="4355" width="43.28515625" style="4" customWidth="1"/>
    <col min="4356" max="4356" width="13.42578125" style="4" customWidth="1"/>
    <col min="4357" max="4357" width="11.42578125" style="4" customWidth="1"/>
    <col min="4358" max="4358" width="12.28515625" style="4" customWidth="1"/>
    <col min="4359" max="4359" width="14.5703125" style="4" customWidth="1"/>
    <col min="4360" max="4609" width="9.140625" style="4"/>
    <col min="4610" max="4610" width="4.7109375" style="4" customWidth="1"/>
    <col min="4611" max="4611" width="43.28515625" style="4" customWidth="1"/>
    <col min="4612" max="4612" width="13.42578125" style="4" customWidth="1"/>
    <col min="4613" max="4613" width="11.42578125" style="4" customWidth="1"/>
    <col min="4614" max="4614" width="12.28515625" style="4" customWidth="1"/>
    <col min="4615" max="4615" width="14.5703125" style="4" customWidth="1"/>
    <col min="4616" max="4865" width="9.140625" style="4"/>
    <col min="4866" max="4866" width="4.7109375" style="4" customWidth="1"/>
    <col min="4867" max="4867" width="43.28515625" style="4" customWidth="1"/>
    <col min="4868" max="4868" width="13.42578125" style="4" customWidth="1"/>
    <col min="4869" max="4869" width="11.42578125" style="4" customWidth="1"/>
    <col min="4870" max="4870" width="12.28515625" style="4" customWidth="1"/>
    <col min="4871" max="4871" width="14.5703125" style="4" customWidth="1"/>
    <col min="4872" max="5121" width="9.140625" style="4"/>
    <col min="5122" max="5122" width="4.7109375" style="4" customWidth="1"/>
    <col min="5123" max="5123" width="43.28515625" style="4" customWidth="1"/>
    <col min="5124" max="5124" width="13.42578125" style="4" customWidth="1"/>
    <col min="5125" max="5125" width="11.42578125" style="4" customWidth="1"/>
    <col min="5126" max="5126" width="12.28515625" style="4" customWidth="1"/>
    <col min="5127" max="5127" width="14.5703125" style="4" customWidth="1"/>
    <col min="5128" max="5377" width="9.140625" style="4"/>
    <col min="5378" max="5378" width="4.7109375" style="4" customWidth="1"/>
    <col min="5379" max="5379" width="43.28515625" style="4" customWidth="1"/>
    <col min="5380" max="5380" width="13.42578125" style="4" customWidth="1"/>
    <col min="5381" max="5381" width="11.42578125" style="4" customWidth="1"/>
    <col min="5382" max="5382" width="12.28515625" style="4" customWidth="1"/>
    <col min="5383" max="5383" width="14.5703125" style="4" customWidth="1"/>
    <col min="5384" max="5633" width="9.140625" style="4"/>
    <col min="5634" max="5634" width="4.7109375" style="4" customWidth="1"/>
    <col min="5635" max="5635" width="43.28515625" style="4" customWidth="1"/>
    <col min="5636" max="5636" width="13.42578125" style="4" customWidth="1"/>
    <col min="5637" max="5637" width="11.42578125" style="4" customWidth="1"/>
    <col min="5638" max="5638" width="12.28515625" style="4" customWidth="1"/>
    <col min="5639" max="5639" width="14.5703125" style="4" customWidth="1"/>
    <col min="5640" max="5889" width="9.140625" style="4"/>
    <col min="5890" max="5890" width="4.7109375" style="4" customWidth="1"/>
    <col min="5891" max="5891" width="43.28515625" style="4" customWidth="1"/>
    <col min="5892" max="5892" width="13.42578125" style="4" customWidth="1"/>
    <col min="5893" max="5893" width="11.42578125" style="4" customWidth="1"/>
    <col min="5894" max="5894" width="12.28515625" style="4" customWidth="1"/>
    <col min="5895" max="5895" width="14.5703125" style="4" customWidth="1"/>
    <col min="5896" max="6145" width="9.140625" style="4"/>
    <col min="6146" max="6146" width="4.7109375" style="4" customWidth="1"/>
    <col min="6147" max="6147" width="43.28515625" style="4" customWidth="1"/>
    <col min="6148" max="6148" width="13.42578125" style="4" customWidth="1"/>
    <col min="6149" max="6149" width="11.42578125" style="4" customWidth="1"/>
    <col min="6150" max="6150" width="12.28515625" style="4" customWidth="1"/>
    <col min="6151" max="6151" width="14.5703125" style="4" customWidth="1"/>
    <col min="6152" max="6401" width="9.140625" style="4"/>
    <col min="6402" max="6402" width="4.7109375" style="4" customWidth="1"/>
    <col min="6403" max="6403" width="43.28515625" style="4" customWidth="1"/>
    <col min="6404" max="6404" width="13.42578125" style="4" customWidth="1"/>
    <col min="6405" max="6405" width="11.42578125" style="4" customWidth="1"/>
    <col min="6406" max="6406" width="12.28515625" style="4" customWidth="1"/>
    <col min="6407" max="6407" width="14.5703125" style="4" customWidth="1"/>
    <col min="6408" max="6657" width="9.140625" style="4"/>
    <col min="6658" max="6658" width="4.7109375" style="4" customWidth="1"/>
    <col min="6659" max="6659" width="43.28515625" style="4" customWidth="1"/>
    <col min="6660" max="6660" width="13.42578125" style="4" customWidth="1"/>
    <col min="6661" max="6661" width="11.42578125" style="4" customWidth="1"/>
    <col min="6662" max="6662" width="12.28515625" style="4" customWidth="1"/>
    <col min="6663" max="6663" width="14.5703125" style="4" customWidth="1"/>
    <col min="6664" max="6913" width="9.140625" style="4"/>
    <col min="6914" max="6914" width="4.7109375" style="4" customWidth="1"/>
    <col min="6915" max="6915" width="43.28515625" style="4" customWidth="1"/>
    <col min="6916" max="6916" width="13.42578125" style="4" customWidth="1"/>
    <col min="6917" max="6917" width="11.42578125" style="4" customWidth="1"/>
    <col min="6918" max="6918" width="12.28515625" style="4" customWidth="1"/>
    <col min="6919" max="6919" width="14.5703125" style="4" customWidth="1"/>
    <col min="6920" max="7169" width="9.140625" style="4"/>
    <col min="7170" max="7170" width="4.7109375" style="4" customWidth="1"/>
    <col min="7171" max="7171" width="43.28515625" style="4" customWidth="1"/>
    <col min="7172" max="7172" width="13.42578125" style="4" customWidth="1"/>
    <col min="7173" max="7173" width="11.42578125" style="4" customWidth="1"/>
    <col min="7174" max="7174" width="12.28515625" style="4" customWidth="1"/>
    <col min="7175" max="7175" width="14.5703125" style="4" customWidth="1"/>
    <col min="7176" max="7425" width="9.140625" style="4"/>
    <col min="7426" max="7426" width="4.7109375" style="4" customWidth="1"/>
    <col min="7427" max="7427" width="43.28515625" style="4" customWidth="1"/>
    <col min="7428" max="7428" width="13.42578125" style="4" customWidth="1"/>
    <col min="7429" max="7429" width="11.42578125" style="4" customWidth="1"/>
    <col min="7430" max="7430" width="12.28515625" style="4" customWidth="1"/>
    <col min="7431" max="7431" width="14.5703125" style="4" customWidth="1"/>
    <col min="7432" max="7681" width="9.140625" style="4"/>
    <col min="7682" max="7682" width="4.7109375" style="4" customWidth="1"/>
    <col min="7683" max="7683" width="43.28515625" style="4" customWidth="1"/>
    <col min="7684" max="7684" width="13.42578125" style="4" customWidth="1"/>
    <col min="7685" max="7685" width="11.42578125" style="4" customWidth="1"/>
    <col min="7686" max="7686" width="12.28515625" style="4" customWidth="1"/>
    <col min="7687" max="7687" width="14.5703125" style="4" customWidth="1"/>
    <col min="7688" max="7937" width="9.140625" style="4"/>
    <col min="7938" max="7938" width="4.7109375" style="4" customWidth="1"/>
    <col min="7939" max="7939" width="43.28515625" style="4" customWidth="1"/>
    <col min="7940" max="7940" width="13.42578125" style="4" customWidth="1"/>
    <col min="7941" max="7941" width="11.42578125" style="4" customWidth="1"/>
    <col min="7942" max="7942" width="12.28515625" style="4" customWidth="1"/>
    <col min="7943" max="7943" width="14.5703125" style="4" customWidth="1"/>
    <col min="7944" max="8193" width="9.140625" style="4"/>
    <col min="8194" max="8194" width="4.7109375" style="4" customWidth="1"/>
    <col min="8195" max="8195" width="43.28515625" style="4" customWidth="1"/>
    <col min="8196" max="8196" width="13.42578125" style="4" customWidth="1"/>
    <col min="8197" max="8197" width="11.42578125" style="4" customWidth="1"/>
    <col min="8198" max="8198" width="12.28515625" style="4" customWidth="1"/>
    <col min="8199" max="8199" width="14.5703125" style="4" customWidth="1"/>
    <col min="8200" max="8449" width="9.140625" style="4"/>
    <col min="8450" max="8450" width="4.7109375" style="4" customWidth="1"/>
    <col min="8451" max="8451" width="43.28515625" style="4" customWidth="1"/>
    <col min="8452" max="8452" width="13.42578125" style="4" customWidth="1"/>
    <col min="8453" max="8453" width="11.42578125" style="4" customWidth="1"/>
    <col min="8454" max="8454" width="12.28515625" style="4" customWidth="1"/>
    <col min="8455" max="8455" width="14.5703125" style="4" customWidth="1"/>
    <col min="8456" max="8705" width="9.140625" style="4"/>
    <col min="8706" max="8706" width="4.7109375" style="4" customWidth="1"/>
    <col min="8707" max="8707" width="43.28515625" style="4" customWidth="1"/>
    <col min="8708" max="8708" width="13.42578125" style="4" customWidth="1"/>
    <col min="8709" max="8709" width="11.42578125" style="4" customWidth="1"/>
    <col min="8710" max="8710" width="12.28515625" style="4" customWidth="1"/>
    <col min="8711" max="8711" width="14.5703125" style="4" customWidth="1"/>
    <col min="8712" max="8961" width="9.140625" style="4"/>
    <col min="8962" max="8962" width="4.7109375" style="4" customWidth="1"/>
    <col min="8963" max="8963" width="43.28515625" style="4" customWidth="1"/>
    <col min="8964" max="8964" width="13.42578125" style="4" customWidth="1"/>
    <col min="8965" max="8965" width="11.42578125" style="4" customWidth="1"/>
    <col min="8966" max="8966" width="12.28515625" style="4" customWidth="1"/>
    <col min="8967" max="8967" width="14.5703125" style="4" customWidth="1"/>
    <col min="8968" max="9217" width="9.140625" style="4"/>
    <col min="9218" max="9218" width="4.7109375" style="4" customWidth="1"/>
    <col min="9219" max="9219" width="43.28515625" style="4" customWidth="1"/>
    <col min="9220" max="9220" width="13.42578125" style="4" customWidth="1"/>
    <col min="9221" max="9221" width="11.42578125" style="4" customWidth="1"/>
    <col min="9222" max="9222" width="12.28515625" style="4" customWidth="1"/>
    <col min="9223" max="9223" width="14.5703125" style="4" customWidth="1"/>
    <col min="9224" max="9473" width="9.140625" style="4"/>
    <col min="9474" max="9474" width="4.7109375" style="4" customWidth="1"/>
    <col min="9475" max="9475" width="43.28515625" style="4" customWidth="1"/>
    <col min="9476" max="9476" width="13.42578125" style="4" customWidth="1"/>
    <col min="9477" max="9477" width="11.42578125" style="4" customWidth="1"/>
    <col min="9478" max="9478" width="12.28515625" style="4" customWidth="1"/>
    <col min="9479" max="9479" width="14.5703125" style="4" customWidth="1"/>
    <col min="9480" max="9729" width="9.140625" style="4"/>
    <col min="9730" max="9730" width="4.7109375" style="4" customWidth="1"/>
    <col min="9731" max="9731" width="43.28515625" style="4" customWidth="1"/>
    <col min="9732" max="9732" width="13.42578125" style="4" customWidth="1"/>
    <col min="9733" max="9733" width="11.42578125" style="4" customWidth="1"/>
    <col min="9734" max="9734" width="12.28515625" style="4" customWidth="1"/>
    <col min="9735" max="9735" width="14.5703125" style="4" customWidth="1"/>
    <col min="9736" max="9985" width="9.140625" style="4"/>
    <col min="9986" max="9986" width="4.7109375" style="4" customWidth="1"/>
    <col min="9987" max="9987" width="43.28515625" style="4" customWidth="1"/>
    <col min="9988" max="9988" width="13.42578125" style="4" customWidth="1"/>
    <col min="9989" max="9989" width="11.42578125" style="4" customWidth="1"/>
    <col min="9990" max="9990" width="12.28515625" style="4" customWidth="1"/>
    <col min="9991" max="9991" width="14.5703125" style="4" customWidth="1"/>
    <col min="9992" max="10241" width="9.140625" style="4"/>
    <col min="10242" max="10242" width="4.7109375" style="4" customWidth="1"/>
    <col min="10243" max="10243" width="43.28515625" style="4" customWidth="1"/>
    <col min="10244" max="10244" width="13.42578125" style="4" customWidth="1"/>
    <col min="10245" max="10245" width="11.42578125" style="4" customWidth="1"/>
    <col min="10246" max="10246" width="12.28515625" style="4" customWidth="1"/>
    <col min="10247" max="10247" width="14.5703125" style="4" customWidth="1"/>
    <col min="10248" max="10497" width="9.140625" style="4"/>
    <col min="10498" max="10498" width="4.7109375" style="4" customWidth="1"/>
    <col min="10499" max="10499" width="43.28515625" style="4" customWidth="1"/>
    <col min="10500" max="10500" width="13.42578125" style="4" customWidth="1"/>
    <col min="10501" max="10501" width="11.42578125" style="4" customWidth="1"/>
    <col min="10502" max="10502" width="12.28515625" style="4" customWidth="1"/>
    <col min="10503" max="10503" width="14.5703125" style="4" customWidth="1"/>
    <col min="10504" max="10753" width="9.140625" style="4"/>
    <col min="10754" max="10754" width="4.7109375" style="4" customWidth="1"/>
    <col min="10755" max="10755" width="43.28515625" style="4" customWidth="1"/>
    <col min="10756" max="10756" width="13.42578125" style="4" customWidth="1"/>
    <col min="10757" max="10757" width="11.42578125" style="4" customWidth="1"/>
    <col min="10758" max="10758" width="12.28515625" style="4" customWidth="1"/>
    <col min="10759" max="10759" width="14.5703125" style="4" customWidth="1"/>
    <col min="10760" max="11009" width="9.140625" style="4"/>
    <col min="11010" max="11010" width="4.7109375" style="4" customWidth="1"/>
    <col min="11011" max="11011" width="43.28515625" style="4" customWidth="1"/>
    <col min="11012" max="11012" width="13.42578125" style="4" customWidth="1"/>
    <col min="11013" max="11013" width="11.42578125" style="4" customWidth="1"/>
    <col min="11014" max="11014" width="12.28515625" style="4" customWidth="1"/>
    <col min="11015" max="11015" width="14.5703125" style="4" customWidth="1"/>
    <col min="11016" max="11265" width="9.140625" style="4"/>
    <col min="11266" max="11266" width="4.7109375" style="4" customWidth="1"/>
    <col min="11267" max="11267" width="43.28515625" style="4" customWidth="1"/>
    <col min="11268" max="11268" width="13.42578125" style="4" customWidth="1"/>
    <col min="11269" max="11269" width="11.42578125" style="4" customWidth="1"/>
    <col min="11270" max="11270" width="12.28515625" style="4" customWidth="1"/>
    <col min="11271" max="11271" width="14.5703125" style="4" customWidth="1"/>
    <col min="11272" max="11521" width="9.140625" style="4"/>
    <col min="11522" max="11522" width="4.7109375" style="4" customWidth="1"/>
    <col min="11523" max="11523" width="43.28515625" style="4" customWidth="1"/>
    <col min="11524" max="11524" width="13.42578125" style="4" customWidth="1"/>
    <col min="11525" max="11525" width="11.42578125" style="4" customWidth="1"/>
    <col min="11526" max="11526" width="12.28515625" style="4" customWidth="1"/>
    <col min="11527" max="11527" width="14.5703125" style="4" customWidth="1"/>
    <col min="11528" max="11777" width="9.140625" style="4"/>
    <col min="11778" max="11778" width="4.7109375" style="4" customWidth="1"/>
    <col min="11779" max="11779" width="43.28515625" style="4" customWidth="1"/>
    <col min="11780" max="11780" width="13.42578125" style="4" customWidth="1"/>
    <col min="11781" max="11781" width="11.42578125" style="4" customWidth="1"/>
    <col min="11782" max="11782" width="12.28515625" style="4" customWidth="1"/>
    <col min="11783" max="11783" width="14.5703125" style="4" customWidth="1"/>
    <col min="11784" max="12033" width="9.140625" style="4"/>
    <col min="12034" max="12034" width="4.7109375" style="4" customWidth="1"/>
    <col min="12035" max="12035" width="43.28515625" style="4" customWidth="1"/>
    <col min="12036" max="12036" width="13.42578125" style="4" customWidth="1"/>
    <col min="12037" max="12037" width="11.42578125" style="4" customWidth="1"/>
    <col min="12038" max="12038" width="12.28515625" style="4" customWidth="1"/>
    <col min="12039" max="12039" width="14.5703125" style="4" customWidth="1"/>
    <col min="12040" max="12289" width="9.140625" style="4"/>
    <col min="12290" max="12290" width="4.7109375" style="4" customWidth="1"/>
    <col min="12291" max="12291" width="43.28515625" style="4" customWidth="1"/>
    <col min="12292" max="12292" width="13.42578125" style="4" customWidth="1"/>
    <col min="12293" max="12293" width="11.42578125" style="4" customWidth="1"/>
    <col min="12294" max="12294" width="12.28515625" style="4" customWidth="1"/>
    <col min="12295" max="12295" width="14.5703125" style="4" customWidth="1"/>
    <col min="12296" max="12545" width="9.140625" style="4"/>
    <col min="12546" max="12546" width="4.7109375" style="4" customWidth="1"/>
    <col min="12547" max="12547" width="43.28515625" style="4" customWidth="1"/>
    <col min="12548" max="12548" width="13.42578125" style="4" customWidth="1"/>
    <col min="12549" max="12549" width="11.42578125" style="4" customWidth="1"/>
    <col min="12550" max="12550" width="12.28515625" style="4" customWidth="1"/>
    <col min="12551" max="12551" width="14.5703125" style="4" customWidth="1"/>
    <col min="12552" max="12801" width="9.140625" style="4"/>
    <col min="12802" max="12802" width="4.7109375" style="4" customWidth="1"/>
    <col min="12803" max="12803" width="43.28515625" style="4" customWidth="1"/>
    <col min="12804" max="12804" width="13.42578125" style="4" customWidth="1"/>
    <col min="12805" max="12805" width="11.42578125" style="4" customWidth="1"/>
    <col min="12806" max="12806" width="12.28515625" style="4" customWidth="1"/>
    <col min="12807" max="12807" width="14.5703125" style="4" customWidth="1"/>
    <col min="12808" max="13057" width="9.140625" style="4"/>
    <col min="13058" max="13058" width="4.7109375" style="4" customWidth="1"/>
    <col min="13059" max="13059" width="43.28515625" style="4" customWidth="1"/>
    <col min="13060" max="13060" width="13.42578125" style="4" customWidth="1"/>
    <col min="13061" max="13061" width="11.42578125" style="4" customWidth="1"/>
    <col min="13062" max="13062" width="12.28515625" style="4" customWidth="1"/>
    <col min="13063" max="13063" width="14.5703125" style="4" customWidth="1"/>
    <col min="13064" max="13313" width="9.140625" style="4"/>
    <col min="13314" max="13314" width="4.7109375" style="4" customWidth="1"/>
    <col min="13315" max="13315" width="43.28515625" style="4" customWidth="1"/>
    <col min="13316" max="13316" width="13.42578125" style="4" customWidth="1"/>
    <col min="13317" max="13317" width="11.42578125" style="4" customWidth="1"/>
    <col min="13318" max="13318" width="12.28515625" style="4" customWidth="1"/>
    <col min="13319" max="13319" width="14.5703125" style="4" customWidth="1"/>
    <col min="13320" max="13569" width="9.140625" style="4"/>
    <col min="13570" max="13570" width="4.7109375" style="4" customWidth="1"/>
    <col min="13571" max="13571" width="43.28515625" style="4" customWidth="1"/>
    <col min="13572" max="13572" width="13.42578125" style="4" customWidth="1"/>
    <col min="13573" max="13573" width="11.42578125" style="4" customWidth="1"/>
    <col min="13574" max="13574" width="12.28515625" style="4" customWidth="1"/>
    <col min="13575" max="13575" width="14.5703125" style="4" customWidth="1"/>
    <col min="13576" max="13825" width="9.140625" style="4"/>
    <col min="13826" max="13826" width="4.7109375" style="4" customWidth="1"/>
    <col min="13827" max="13827" width="43.28515625" style="4" customWidth="1"/>
    <col min="13828" max="13828" width="13.42578125" style="4" customWidth="1"/>
    <col min="13829" max="13829" width="11.42578125" style="4" customWidth="1"/>
    <col min="13830" max="13830" width="12.28515625" style="4" customWidth="1"/>
    <col min="13831" max="13831" width="14.5703125" style="4" customWidth="1"/>
    <col min="13832" max="14081" width="9.140625" style="4"/>
    <col min="14082" max="14082" width="4.7109375" style="4" customWidth="1"/>
    <col min="14083" max="14083" width="43.28515625" style="4" customWidth="1"/>
    <col min="14084" max="14084" width="13.42578125" style="4" customWidth="1"/>
    <col min="14085" max="14085" width="11.42578125" style="4" customWidth="1"/>
    <col min="14086" max="14086" width="12.28515625" style="4" customWidth="1"/>
    <col min="14087" max="14087" width="14.5703125" style="4" customWidth="1"/>
    <col min="14088" max="14337" width="9.140625" style="4"/>
    <col min="14338" max="14338" width="4.7109375" style="4" customWidth="1"/>
    <col min="14339" max="14339" width="43.28515625" style="4" customWidth="1"/>
    <col min="14340" max="14340" width="13.42578125" style="4" customWidth="1"/>
    <col min="14341" max="14341" width="11.42578125" style="4" customWidth="1"/>
    <col min="14342" max="14342" width="12.28515625" style="4" customWidth="1"/>
    <col min="14343" max="14343" width="14.5703125" style="4" customWidth="1"/>
    <col min="14344" max="14593" width="9.140625" style="4"/>
    <col min="14594" max="14594" width="4.7109375" style="4" customWidth="1"/>
    <col min="14595" max="14595" width="43.28515625" style="4" customWidth="1"/>
    <col min="14596" max="14596" width="13.42578125" style="4" customWidth="1"/>
    <col min="14597" max="14597" width="11.42578125" style="4" customWidth="1"/>
    <col min="14598" max="14598" width="12.28515625" style="4" customWidth="1"/>
    <col min="14599" max="14599" width="14.5703125" style="4" customWidth="1"/>
    <col min="14600" max="14849" width="9.140625" style="4"/>
    <col min="14850" max="14850" width="4.7109375" style="4" customWidth="1"/>
    <col min="14851" max="14851" width="43.28515625" style="4" customWidth="1"/>
    <col min="14852" max="14852" width="13.42578125" style="4" customWidth="1"/>
    <col min="14853" max="14853" width="11.42578125" style="4" customWidth="1"/>
    <col min="14854" max="14854" width="12.28515625" style="4" customWidth="1"/>
    <col min="14855" max="14855" width="14.5703125" style="4" customWidth="1"/>
    <col min="14856" max="15105" width="9.140625" style="4"/>
    <col min="15106" max="15106" width="4.7109375" style="4" customWidth="1"/>
    <col min="15107" max="15107" width="43.28515625" style="4" customWidth="1"/>
    <col min="15108" max="15108" width="13.42578125" style="4" customWidth="1"/>
    <col min="15109" max="15109" width="11.42578125" style="4" customWidth="1"/>
    <col min="15110" max="15110" width="12.28515625" style="4" customWidth="1"/>
    <col min="15111" max="15111" width="14.5703125" style="4" customWidth="1"/>
    <col min="15112" max="15361" width="9.140625" style="4"/>
    <col min="15362" max="15362" width="4.7109375" style="4" customWidth="1"/>
    <col min="15363" max="15363" width="43.28515625" style="4" customWidth="1"/>
    <col min="15364" max="15364" width="13.42578125" style="4" customWidth="1"/>
    <col min="15365" max="15365" width="11.42578125" style="4" customWidth="1"/>
    <col min="15366" max="15366" width="12.28515625" style="4" customWidth="1"/>
    <col min="15367" max="15367" width="14.5703125" style="4" customWidth="1"/>
    <col min="15368" max="15617" width="9.140625" style="4"/>
    <col min="15618" max="15618" width="4.7109375" style="4" customWidth="1"/>
    <col min="15619" max="15619" width="43.28515625" style="4" customWidth="1"/>
    <col min="15620" max="15620" width="13.42578125" style="4" customWidth="1"/>
    <col min="15621" max="15621" width="11.42578125" style="4" customWidth="1"/>
    <col min="15622" max="15622" width="12.28515625" style="4" customWidth="1"/>
    <col min="15623" max="15623" width="14.5703125" style="4" customWidth="1"/>
    <col min="15624" max="15873" width="9.140625" style="4"/>
    <col min="15874" max="15874" width="4.7109375" style="4" customWidth="1"/>
    <col min="15875" max="15875" width="43.28515625" style="4" customWidth="1"/>
    <col min="15876" max="15876" width="13.42578125" style="4" customWidth="1"/>
    <col min="15877" max="15877" width="11.42578125" style="4" customWidth="1"/>
    <col min="15878" max="15878" width="12.28515625" style="4" customWidth="1"/>
    <col min="15879" max="15879" width="14.5703125" style="4" customWidth="1"/>
    <col min="15880" max="16129" width="9.140625" style="4"/>
    <col min="16130" max="16130" width="4.7109375" style="4" customWidth="1"/>
    <col min="16131" max="16131" width="43.28515625" style="4" customWidth="1"/>
    <col min="16132" max="16132" width="13.42578125" style="4" customWidth="1"/>
    <col min="16133" max="16133" width="11.42578125" style="4" customWidth="1"/>
    <col min="16134" max="16134" width="12.28515625" style="4" customWidth="1"/>
    <col min="16135" max="16135" width="14.5703125" style="4" customWidth="1"/>
    <col min="16136" max="16384" width="9.140625" style="4"/>
  </cols>
  <sheetData>
    <row r="1" spans="1:13" s="1" customFormat="1" ht="17.25">
      <c r="A1" s="115" t="s">
        <v>29</v>
      </c>
      <c r="B1" s="115"/>
      <c r="C1" s="115"/>
      <c r="D1" s="115"/>
      <c r="E1" s="115"/>
      <c r="F1" s="115"/>
      <c r="G1" s="115"/>
      <c r="H1" s="18"/>
      <c r="I1" s="18"/>
      <c r="J1" s="18"/>
      <c r="K1" s="18"/>
      <c r="L1" s="18"/>
      <c r="M1" s="18"/>
    </row>
    <row r="2" spans="1:13" s="1" customFormat="1" ht="48" customHeight="1">
      <c r="A2" s="116" t="s">
        <v>108</v>
      </c>
      <c r="B2" s="116"/>
      <c r="C2" s="116"/>
      <c r="D2" s="116"/>
      <c r="E2" s="116"/>
      <c r="F2" s="116"/>
      <c r="G2" s="116"/>
    </row>
    <row r="3" spans="1:13" s="16" customFormat="1" ht="16.5" customHeight="1">
      <c r="A3" s="117" t="s">
        <v>141</v>
      </c>
      <c r="B3" s="117"/>
      <c r="C3" s="117"/>
      <c r="D3" s="117"/>
      <c r="E3" s="117"/>
      <c r="F3" s="117"/>
      <c r="G3" s="117"/>
      <c r="H3" s="19"/>
      <c r="I3" s="19"/>
      <c r="J3" s="19"/>
      <c r="K3" s="19"/>
      <c r="L3" s="19"/>
      <c r="M3" s="19"/>
    </row>
    <row r="4" spans="1:13" s="16" customFormat="1" ht="25.5" customHeight="1">
      <c r="A4" s="2"/>
      <c r="B4" s="2"/>
      <c r="C4" s="2"/>
      <c r="D4" s="2"/>
      <c r="E4" s="2"/>
      <c r="F4" s="2"/>
      <c r="G4" s="2"/>
      <c r="H4" s="19"/>
      <c r="I4" s="19"/>
      <c r="J4" s="19"/>
      <c r="K4" s="19"/>
      <c r="L4" s="19"/>
      <c r="M4" s="19"/>
    </row>
    <row r="5" spans="1:13">
      <c r="D5" s="5"/>
      <c r="G5" s="5" t="s">
        <v>3</v>
      </c>
    </row>
    <row r="6" spans="1:13" s="15" customFormat="1" ht="54.75" customHeight="1">
      <c r="A6" s="28" t="s">
        <v>4</v>
      </c>
      <c r="B6" s="28" t="s">
        <v>17</v>
      </c>
      <c r="C6" s="28" t="s">
        <v>18</v>
      </c>
      <c r="D6" s="28" t="s">
        <v>9</v>
      </c>
      <c r="E6" s="42" t="s">
        <v>36</v>
      </c>
      <c r="F6" s="42" t="s">
        <v>1</v>
      </c>
      <c r="G6" s="42" t="s">
        <v>37</v>
      </c>
    </row>
    <row r="7" spans="1:13" s="12" customFormat="1" ht="13.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</row>
    <row r="8" spans="1:13" s="12" customFormat="1" ht="20.25" customHeight="1">
      <c r="A8" s="61">
        <v>1</v>
      </c>
      <c r="B8" s="66" t="s">
        <v>110</v>
      </c>
      <c r="C8" s="67">
        <v>2010</v>
      </c>
      <c r="D8" s="61">
        <v>1</v>
      </c>
      <c r="E8" s="68">
        <v>493209.2</v>
      </c>
      <c r="F8" s="68">
        <v>246604.6</v>
      </c>
      <c r="G8" s="35">
        <f>+E8-F8</f>
        <v>246604.6</v>
      </c>
    </row>
    <row r="9" spans="1:13" s="12" customFormat="1" ht="20.25" customHeight="1">
      <c r="A9" s="61">
        <v>2</v>
      </c>
      <c r="B9" s="66" t="s">
        <v>111</v>
      </c>
      <c r="C9" s="67">
        <v>2016</v>
      </c>
      <c r="D9" s="61">
        <v>1</v>
      </c>
      <c r="E9" s="68">
        <v>100800</v>
      </c>
      <c r="F9" s="68">
        <v>7559.9999999999955</v>
      </c>
      <c r="G9" s="35">
        <f t="shared" ref="G9:G19" si="0">+E9-F9</f>
        <v>93240</v>
      </c>
    </row>
    <row r="10" spans="1:13" s="12" customFormat="1" ht="20.25" customHeight="1">
      <c r="A10" s="61">
        <v>3</v>
      </c>
      <c r="B10" s="66" t="s">
        <v>112</v>
      </c>
      <c r="C10" s="67">
        <v>2010</v>
      </c>
      <c r="D10" s="61">
        <v>1</v>
      </c>
      <c r="E10" s="68">
        <v>329000</v>
      </c>
      <c r="F10" s="68">
        <v>205625</v>
      </c>
      <c r="G10" s="35">
        <f t="shared" si="0"/>
        <v>123375</v>
      </c>
    </row>
    <row r="11" spans="1:13" s="12" customFormat="1" ht="20.25" customHeight="1">
      <c r="A11" s="61">
        <v>4</v>
      </c>
      <c r="B11" s="66" t="s">
        <v>113</v>
      </c>
      <c r="C11" s="67">
        <v>2013</v>
      </c>
      <c r="D11" s="61">
        <v>1</v>
      </c>
      <c r="E11" s="68">
        <v>160650</v>
      </c>
      <c r="F11" s="68">
        <v>70284.375</v>
      </c>
      <c r="G11" s="35">
        <f t="shared" si="0"/>
        <v>90365.625</v>
      </c>
    </row>
    <row r="12" spans="1:13" s="12" customFormat="1" ht="20.25" customHeight="1">
      <c r="A12" s="61">
        <v>5</v>
      </c>
      <c r="B12" s="66" t="s">
        <v>114</v>
      </c>
      <c r="C12" s="67">
        <v>2014</v>
      </c>
      <c r="D12" s="61">
        <v>1</v>
      </c>
      <c r="E12" s="68">
        <v>85000</v>
      </c>
      <c r="F12" s="68">
        <v>0</v>
      </c>
      <c r="G12" s="35">
        <f t="shared" si="0"/>
        <v>85000</v>
      </c>
    </row>
    <row r="13" spans="1:13" s="12" customFormat="1" ht="20.25" customHeight="1">
      <c r="A13" s="61">
        <v>6</v>
      </c>
      <c r="B13" s="66" t="s">
        <v>115</v>
      </c>
      <c r="C13" s="67">
        <v>2010</v>
      </c>
      <c r="D13" s="61">
        <v>1</v>
      </c>
      <c r="E13" s="68">
        <v>15000</v>
      </c>
      <c r="F13" s="68">
        <v>0</v>
      </c>
      <c r="G13" s="35">
        <f t="shared" si="0"/>
        <v>15000</v>
      </c>
    </row>
    <row r="14" spans="1:13" s="12" customFormat="1" ht="20.25" customHeight="1">
      <c r="A14" s="61">
        <v>7</v>
      </c>
      <c r="B14" s="66" t="s">
        <v>116</v>
      </c>
      <c r="C14" s="67">
        <v>2010</v>
      </c>
      <c r="D14" s="61">
        <v>1</v>
      </c>
      <c r="E14" s="68">
        <v>30000</v>
      </c>
      <c r="F14" s="68">
        <v>0</v>
      </c>
      <c r="G14" s="35">
        <f t="shared" si="0"/>
        <v>30000</v>
      </c>
    </row>
    <row r="15" spans="1:13" s="12" customFormat="1" ht="20.25" customHeight="1">
      <c r="A15" s="61">
        <v>8</v>
      </c>
      <c r="B15" s="66" t="s">
        <v>117</v>
      </c>
      <c r="C15" s="67">
        <v>2010</v>
      </c>
      <c r="D15" s="61">
        <v>1</v>
      </c>
      <c r="E15" s="68">
        <v>18000</v>
      </c>
      <c r="F15" s="68">
        <v>0</v>
      </c>
      <c r="G15" s="35">
        <f t="shared" si="0"/>
        <v>18000</v>
      </c>
    </row>
    <row r="16" spans="1:13" s="12" customFormat="1" ht="20.25" customHeight="1">
      <c r="A16" s="61">
        <v>9</v>
      </c>
      <c r="B16" s="66" t="s">
        <v>118</v>
      </c>
      <c r="C16" s="67">
        <v>2010</v>
      </c>
      <c r="D16" s="61">
        <v>1</v>
      </c>
      <c r="E16" s="68">
        <v>4900</v>
      </c>
      <c r="F16" s="68">
        <v>3290.0000000000005</v>
      </c>
      <c r="G16" s="35">
        <f t="shared" si="0"/>
        <v>1609.9999999999995</v>
      </c>
    </row>
    <row r="17" spans="1:7" s="12" customFormat="1" ht="20.25" customHeight="1">
      <c r="A17" s="69">
        <v>10</v>
      </c>
      <c r="B17" s="66" t="s">
        <v>119</v>
      </c>
      <c r="C17" s="67">
        <v>2010</v>
      </c>
      <c r="D17" s="69">
        <v>1</v>
      </c>
      <c r="E17" s="68">
        <v>35000</v>
      </c>
      <c r="F17" s="68">
        <v>0</v>
      </c>
      <c r="G17" s="35">
        <f t="shared" ref="G17" si="1">+E17-F17</f>
        <v>35000</v>
      </c>
    </row>
    <row r="18" spans="1:7" s="12" customFormat="1" ht="21" customHeight="1">
      <c r="A18" s="6">
        <v>11</v>
      </c>
      <c r="B18" s="66" t="s">
        <v>120</v>
      </c>
      <c r="C18" s="67">
        <v>2010</v>
      </c>
      <c r="D18" s="6">
        <v>1</v>
      </c>
      <c r="E18" s="68">
        <v>30000</v>
      </c>
      <c r="F18" s="68">
        <v>0</v>
      </c>
      <c r="G18" s="35">
        <f t="shared" si="0"/>
        <v>30000</v>
      </c>
    </row>
    <row r="19" spans="1:7" s="12" customFormat="1" ht="20.25" customHeight="1">
      <c r="A19" s="6">
        <v>12</v>
      </c>
      <c r="B19" s="66" t="s">
        <v>121</v>
      </c>
      <c r="C19" s="67">
        <v>2010</v>
      </c>
      <c r="D19" s="6">
        <v>1</v>
      </c>
      <c r="E19" s="68">
        <v>16074</v>
      </c>
      <c r="F19" s="68">
        <v>0</v>
      </c>
      <c r="G19" s="35">
        <f t="shared" si="0"/>
        <v>16074</v>
      </c>
    </row>
    <row r="20" spans="1:7" s="12" customFormat="1" ht="20.25" customHeight="1">
      <c r="A20" s="6">
        <v>13</v>
      </c>
      <c r="B20" s="66" t="s">
        <v>122</v>
      </c>
      <c r="C20" s="67">
        <v>2010</v>
      </c>
      <c r="D20" s="6">
        <v>1</v>
      </c>
      <c r="E20" s="68">
        <v>2000</v>
      </c>
      <c r="F20" s="68">
        <v>0</v>
      </c>
      <c r="G20" s="35">
        <f t="shared" ref="G20:G25" si="2">+E20-F20</f>
        <v>2000</v>
      </c>
    </row>
    <row r="21" spans="1:7" s="12" customFormat="1" ht="20.25" customHeight="1">
      <c r="A21" s="6">
        <v>14</v>
      </c>
      <c r="B21" s="66" t="s">
        <v>121</v>
      </c>
      <c r="C21" s="67">
        <v>2010</v>
      </c>
      <c r="D21" s="6">
        <v>1</v>
      </c>
      <c r="E21" s="68">
        <v>2000</v>
      </c>
      <c r="F21" s="68">
        <v>0</v>
      </c>
      <c r="G21" s="35">
        <f t="shared" si="2"/>
        <v>2000</v>
      </c>
    </row>
    <row r="22" spans="1:7" s="12" customFormat="1" ht="20.25" customHeight="1">
      <c r="A22" s="6">
        <v>15</v>
      </c>
      <c r="B22" s="66" t="s">
        <v>123</v>
      </c>
      <c r="C22" s="67">
        <v>2009</v>
      </c>
      <c r="D22" s="6">
        <v>1</v>
      </c>
      <c r="E22" s="68">
        <v>25000</v>
      </c>
      <c r="F22" s="68">
        <v>0</v>
      </c>
      <c r="G22" s="35">
        <f t="shared" si="2"/>
        <v>25000</v>
      </c>
    </row>
    <row r="23" spans="1:7" s="12" customFormat="1" ht="20.25" customHeight="1">
      <c r="A23" s="6">
        <v>16</v>
      </c>
      <c r="B23" s="66" t="s">
        <v>124</v>
      </c>
      <c r="C23" s="67">
        <v>2009</v>
      </c>
      <c r="D23" s="6">
        <v>1</v>
      </c>
      <c r="E23" s="68">
        <v>40000</v>
      </c>
      <c r="F23" s="68">
        <v>0</v>
      </c>
      <c r="G23" s="35">
        <f t="shared" si="2"/>
        <v>40000</v>
      </c>
    </row>
    <row r="24" spans="1:7" s="12" customFormat="1" ht="20.25" customHeight="1">
      <c r="A24" s="6">
        <v>17</v>
      </c>
      <c r="B24" s="66" t="s">
        <v>125</v>
      </c>
      <c r="C24" s="67">
        <v>2010</v>
      </c>
      <c r="D24" s="6">
        <v>4</v>
      </c>
      <c r="E24" s="68">
        <v>335625</v>
      </c>
      <c r="F24" s="68">
        <v>184594</v>
      </c>
      <c r="G24" s="35">
        <f t="shared" si="2"/>
        <v>151031</v>
      </c>
    </row>
    <row r="25" spans="1:7" s="12" customFormat="1" ht="20.25" hidden="1" customHeight="1">
      <c r="A25" s="6"/>
      <c r="B25" s="66"/>
      <c r="C25" s="67"/>
      <c r="D25" s="6"/>
      <c r="E25" s="68"/>
      <c r="F25" s="68"/>
      <c r="G25" s="35">
        <f t="shared" si="2"/>
        <v>0</v>
      </c>
    </row>
    <row r="26" spans="1:7" s="12" customFormat="1" ht="20.25" customHeight="1">
      <c r="A26" s="6">
        <v>18</v>
      </c>
      <c r="B26" s="66" t="s">
        <v>126</v>
      </c>
      <c r="C26" s="67">
        <v>2010</v>
      </c>
      <c r="D26" s="6">
        <v>6</v>
      </c>
      <c r="E26" s="68">
        <v>2790000</v>
      </c>
      <c r="F26" s="68">
        <v>976500</v>
      </c>
      <c r="G26" s="35">
        <f t="shared" ref="G26:G34" si="3">+E26-F26</f>
        <v>1813500</v>
      </c>
    </row>
    <row r="27" spans="1:7" s="12" customFormat="1" ht="20.25" hidden="1" customHeight="1">
      <c r="A27" s="6"/>
      <c r="B27" s="66"/>
      <c r="C27" s="67"/>
      <c r="D27" s="6"/>
      <c r="E27" s="68"/>
      <c r="F27" s="68"/>
      <c r="G27" s="35">
        <f t="shared" si="3"/>
        <v>0</v>
      </c>
    </row>
    <row r="28" spans="1:7" s="12" customFormat="1" ht="20.25" hidden="1" customHeight="1">
      <c r="A28" s="6"/>
      <c r="B28" s="66"/>
      <c r="C28" s="67"/>
      <c r="D28" s="6"/>
      <c r="E28" s="68"/>
      <c r="F28" s="68"/>
      <c r="G28" s="35">
        <f t="shared" si="3"/>
        <v>0</v>
      </c>
    </row>
    <row r="29" spans="1:7" s="12" customFormat="1" ht="20.25" hidden="1" customHeight="1">
      <c r="A29" s="6"/>
      <c r="B29" s="66"/>
      <c r="C29" s="67"/>
      <c r="D29" s="6"/>
      <c r="E29" s="68"/>
      <c r="F29" s="68"/>
      <c r="G29" s="35">
        <f t="shared" si="3"/>
        <v>0</v>
      </c>
    </row>
    <row r="30" spans="1:7" s="12" customFormat="1" ht="20.25" hidden="1" customHeight="1">
      <c r="A30" s="6"/>
      <c r="B30" s="66"/>
      <c r="C30" s="67"/>
      <c r="D30" s="6"/>
      <c r="E30" s="68"/>
      <c r="F30" s="68"/>
      <c r="G30" s="35">
        <f t="shared" si="3"/>
        <v>0</v>
      </c>
    </row>
    <row r="31" spans="1:7" s="12" customFormat="1" ht="20.25" hidden="1" customHeight="1">
      <c r="A31" s="6"/>
      <c r="B31" s="66"/>
      <c r="C31" s="67"/>
      <c r="D31" s="6"/>
      <c r="E31" s="68"/>
      <c r="F31" s="68"/>
      <c r="G31" s="35">
        <f t="shared" si="3"/>
        <v>0</v>
      </c>
    </row>
    <row r="32" spans="1:7" s="12" customFormat="1" ht="20.25" hidden="1" customHeight="1">
      <c r="A32" s="6"/>
      <c r="B32" s="66"/>
      <c r="C32" s="67"/>
      <c r="D32" s="6"/>
      <c r="E32" s="68"/>
      <c r="F32" s="68"/>
      <c r="G32" s="35"/>
    </row>
    <row r="33" spans="1:7" s="12" customFormat="1" ht="20.25" hidden="1" customHeight="1">
      <c r="A33" s="6"/>
      <c r="B33" s="66"/>
      <c r="C33" s="67"/>
      <c r="D33" s="6"/>
      <c r="E33" s="68"/>
      <c r="F33" s="68"/>
      <c r="G33" s="35"/>
    </row>
    <row r="34" spans="1:7" s="12" customFormat="1" ht="20.25" hidden="1" customHeight="1">
      <c r="A34" s="6"/>
      <c r="B34" s="7"/>
      <c r="C34" s="6"/>
      <c r="D34" s="6"/>
      <c r="E34" s="35"/>
      <c r="F34" s="35"/>
      <c r="G34" s="35">
        <f t="shared" si="3"/>
        <v>0</v>
      </c>
    </row>
    <row r="35" spans="1:7" s="1" customFormat="1" ht="24" customHeight="1">
      <c r="A35" s="26"/>
      <c r="B35" s="10" t="s">
        <v>13</v>
      </c>
      <c r="C35" s="26"/>
      <c r="D35" s="26"/>
      <c r="E35" s="37">
        <f>SUM(E8:E34)</f>
        <v>4512258.2</v>
      </c>
      <c r="F35" s="37">
        <f>SUM(F8:F34)</f>
        <v>1694457.9750000001</v>
      </c>
      <c r="G35" s="37">
        <f>SUM(G8:G34)</f>
        <v>2817800.2250000001</v>
      </c>
    </row>
    <row r="36" spans="1:7" ht="18" customHeight="1">
      <c r="D36" s="5"/>
      <c r="E36" s="45">
        <f>+ROUND(E35/1000,2)</f>
        <v>4512.26</v>
      </c>
      <c r="F36" s="45">
        <f t="shared" ref="F36:G36" si="4">+ROUND(F35/1000,2)</f>
        <v>1694.46</v>
      </c>
      <c r="G36" s="45">
        <f t="shared" si="4"/>
        <v>2817.8</v>
      </c>
    </row>
    <row r="37" spans="1:7">
      <c r="D37" s="5"/>
    </row>
    <row r="38" spans="1:7" ht="15" customHeight="1">
      <c r="D38" s="5"/>
    </row>
    <row r="39" spans="1:7" s="1" customFormat="1" ht="25.5" customHeight="1">
      <c r="A39" s="21"/>
      <c r="B39" s="1" t="s">
        <v>19</v>
      </c>
      <c r="D39" s="110" t="s">
        <v>174</v>
      </c>
      <c r="E39" s="110"/>
      <c r="F39" s="62"/>
    </row>
    <row r="40" spans="1:7" s="1" customFormat="1" ht="15" customHeight="1">
      <c r="A40" s="21"/>
      <c r="D40" s="111" t="s">
        <v>15</v>
      </c>
      <c r="E40" s="111"/>
      <c r="F40" s="64"/>
    </row>
    <row r="41" spans="1:7" s="1" customFormat="1" ht="17.25">
      <c r="A41" s="21"/>
      <c r="D41" s="62"/>
      <c r="E41" s="62"/>
      <c r="F41" s="62"/>
    </row>
    <row r="42" spans="1:7" s="1" customFormat="1" ht="27" customHeight="1">
      <c r="A42" s="21"/>
      <c r="B42" s="1" t="s">
        <v>20</v>
      </c>
      <c r="D42" s="110" t="s">
        <v>175</v>
      </c>
      <c r="E42" s="110"/>
      <c r="F42" s="62"/>
    </row>
    <row r="43" spans="1:7" s="1" customFormat="1" ht="15.75" customHeight="1">
      <c r="A43" s="21"/>
      <c r="B43" s="20" t="s">
        <v>16</v>
      </c>
      <c r="D43" s="111" t="s">
        <v>15</v>
      </c>
      <c r="E43" s="111"/>
      <c r="F43" s="64"/>
    </row>
    <row r="44" spans="1:7" s="16" customFormat="1" ht="14.25">
      <c r="A44" s="63"/>
      <c r="D44" s="20"/>
    </row>
  </sheetData>
  <mergeCells count="7">
    <mergeCell ref="D43:E43"/>
    <mergeCell ref="A1:G1"/>
    <mergeCell ref="A2:G2"/>
    <mergeCell ref="A3:G3"/>
    <mergeCell ref="D39:E39"/>
    <mergeCell ref="D40:E40"/>
    <mergeCell ref="D42:E42"/>
  </mergeCells>
  <pageMargins left="0.15" right="0.17" top="0.2" bottom="0.2" header="0.14000000000000001" footer="0.15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M68"/>
  <sheetViews>
    <sheetView view="pageBreakPreview" topLeftCell="A40" workbookViewId="0">
      <selection activeCell="C50" sqref="C50"/>
    </sheetView>
  </sheetViews>
  <sheetFormatPr defaultRowHeight="13.5"/>
  <cols>
    <col min="1" max="1" width="4.7109375" style="12" customWidth="1"/>
    <col min="2" max="2" width="38.7109375" style="4" customWidth="1"/>
    <col min="3" max="3" width="13.42578125" style="4" customWidth="1"/>
    <col min="4" max="4" width="11.42578125" style="4" customWidth="1"/>
    <col min="5" max="6" width="15.5703125" style="4" customWidth="1"/>
    <col min="7" max="7" width="16.42578125" style="4" customWidth="1"/>
    <col min="8" max="257" width="9.140625" style="4"/>
    <col min="258" max="258" width="4.7109375" style="4" customWidth="1"/>
    <col min="259" max="259" width="43.28515625" style="4" customWidth="1"/>
    <col min="260" max="260" width="13.42578125" style="4" customWidth="1"/>
    <col min="261" max="261" width="11.42578125" style="4" customWidth="1"/>
    <col min="262" max="262" width="12.28515625" style="4" customWidth="1"/>
    <col min="263" max="263" width="16.42578125" style="4" customWidth="1"/>
    <col min="264" max="513" width="9.140625" style="4"/>
    <col min="514" max="514" width="4.7109375" style="4" customWidth="1"/>
    <col min="515" max="515" width="43.28515625" style="4" customWidth="1"/>
    <col min="516" max="516" width="13.42578125" style="4" customWidth="1"/>
    <col min="517" max="517" width="11.42578125" style="4" customWidth="1"/>
    <col min="518" max="518" width="12.28515625" style="4" customWidth="1"/>
    <col min="519" max="519" width="16.42578125" style="4" customWidth="1"/>
    <col min="520" max="769" width="9.140625" style="4"/>
    <col min="770" max="770" width="4.7109375" style="4" customWidth="1"/>
    <col min="771" max="771" width="43.28515625" style="4" customWidth="1"/>
    <col min="772" max="772" width="13.42578125" style="4" customWidth="1"/>
    <col min="773" max="773" width="11.42578125" style="4" customWidth="1"/>
    <col min="774" max="774" width="12.28515625" style="4" customWidth="1"/>
    <col min="775" max="775" width="16.42578125" style="4" customWidth="1"/>
    <col min="776" max="1025" width="9.140625" style="4"/>
    <col min="1026" max="1026" width="4.7109375" style="4" customWidth="1"/>
    <col min="1027" max="1027" width="43.28515625" style="4" customWidth="1"/>
    <col min="1028" max="1028" width="13.42578125" style="4" customWidth="1"/>
    <col min="1029" max="1029" width="11.42578125" style="4" customWidth="1"/>
    <col min="1030" max="1030" width="12.28515625" style="4" customWidth="1"/>
    <col min="1031" max="1031" width="16.42578125" style="4" customWidth="1"/>
    <col min="1032" max="1281" width="9.140625" style="4"/>
    <col min="1282" max="1282" width="4.7109375" style="4" customWidth="1"/>
    <col min="1283" max="1283" width="43.28515625" style="4" customWidth="1"/>
    <col min="1284" max="1284" width="13.42578125" style="4" customWidth="1"/>
    <col min="1285" max="1285" width="11.42578125" style="4" customWidth="1"/>
    <col min="1286" max="1286" width="12.28515625" style="4" customWidth="1"/>
    <col min="1287" max="1287" width="16.42578125" style="4" customWidth="1"/>
    <col min="1288" max="1537" width="9.140625" style="4"/>
    <col min="1538" max="1538" width="4.7109375" style="4" customWidth="1"/>
    <col min="1539" max="1539" width="43.28515625" style="4" customWidth="1"/>
    <col min="1540" max="1540" width="13.42578125" style="4" customWidth="1"/>
    <col min="1541" max="1541" width="11.42578125" style="4" customWidth="1"/>
    <col min="1542" max="1542" width="12.28515625" style="4" customWidth="1"/>
    <col min="1543" max="1543" width="16.42578125" style="4" customWidth="1"/>
    <col min="1544" max="1793" width="9.140625" style="4"/>
    <col min="1794" max="1794" width="4.7109375" style="4" customWidth="1"/>
    <col min="1795" max="1795" width="43.28515625" style="4" customWidth="1"/>
    <col min="1796" max="1796" width="13.42578125" style="4" customWidth="1"/>
    <col min="1797" max="1797" width="11.42578125" style="4" customWidth="1"/>
    <col min="1798" max="1798" width="12.28515625" style="4" customWidth="1"/>
    <col min="1799" max="1799" width="16.42578125" style="4" customWidth="1"/>
    <col min="1800" max="2049" width="9.140625" style="4"/>
    <col min="2050" max="2050" width="4.7109375" style="4" customWidth="1"/>
    <col min="2051" max="2051" width="43.28515625" style="4" customWidth="1"/>
    <col min="2052" max="2052" width="13.42578125" style="4" customWidth="1"/>
    <col min="2053" max="2053" width="11.42578125" style="4" customWidth="1"/>
    <col min="2054" max="2054" width="12.28515625" style="4" customWidth="1"/>
    <col min="2055" max="2055" width="16.42578125" style="4" customWidth="1"/>
    <col min="2056" max="2305" width="9.140625" style="4"/>
    <col min="2306" max="2306" width="4.7109375" style="4" customWidth="1"/>
    <col min="2307" max="2307" width="43.28515625" style="4" customWidth="1"/>
    <col min="2308" max="2308" width="13.42578125" style="4" customWidth="1"/>
    <col min="2309" max="2309" width="11.42578125" style="4" customWidth="1"/>
    <col min="2310" max="2310" width="12.28515625" style="4" customWidth="1"/>
    <col min="2311" max="2311" width="16.42578125" style="4" customWidth="1"/>
    <col min="2312" max="2561" width="9.140625" style="4"/>
    <col min="2562" max="2562" width="4.7109375" style="4" customWidth="1"/>
    <col min="2563" max="2563" width="43.28515625" style="4" customWidth="1"/>
    <col min="2564" max="2564" width="13.42578125" style="4" customWidth="1"/>
    <col min="2565" max="2565" width="11.42578125" style="4" customWidth="1"/>
    <col min="2566" max="2566" width="12.28515625" style="4" customWidth="1"/>
    <col min="2567" max="2567" width="16.42578125" style="4" customWidth="1"/>
    <col min="2568" max="2817" width="9.140625" style="4"/>
    <col min="2818" max="2818" width="4.7109375" style="4" customWidth="1"/>
    <col min="2819" max="2819" width="43.28515625" style="4" customWidth="1"/>
    <col min="2820" max="2820" width="13.42578125" style="4" customWidth="1"/>
    <col min="2821" max="2821" width="11.42578125" style="4" customWidth="1"/>
    <col min="2822" max="2822" width="12.28515625" style="4" customWidth="1"/>
    <col min="2823" max="2823" width="16.42578125" style="4" customWidth="1"/>
    <col min="2824" max="3073" width="9.140625" style="4"/>
    <col min="3074" max="3074" width="4.7109375" style="4" customWidth="1"/>
    <col min="3075" max="3075" width="43.28515625" style="4" customWidth="1"/>
    <col min="3076" max="3076" width="13.42578125" style="4" customWidth="1"/>
    <col min="3077" max="3077" width="11.42578125" style="4" customWidth="1"/>
    <col min="3078" max="3078" width="12.28515625" style="4" customWidth="1"/>
    <col min="3079" max="3079" width="16.42578125" style="4" customWidth="1"/>
    <col min="3080" max="3329" width="9.140625" style="4"/>
    <col min="3330" max="3330" width="4.7109375" style="4" customWidth="1"/>
    <col min="3331" max="3331" width="43.28515625" style="4" customWidth="1"/>
    <col min="3332" max="3332" width="13.42578125" style="4" customWidth="1"/>
    <col min="3333" max="3333" width="11.42578125" style="4" customWidth="1"/>
    <col min="3334" max="3334" width="12.28515625" style="4" customWidth="1"/>
    <col min="3335" max="3335" width="16.42578125" style="4" customWidth="1"/>
    <col min="3336" max="3585" width="9.140625" style="4"/>
    <col min="3586" max="3586" width="4.7109375" style="4" customWidth="1"/>
    <col min="3587" max="3587" width="43.28515625" style="4" customWidth="1"/>
    <col min="3588" max="3588" width="13.42578125" style="4" customWidth="1"/>
    <col min="3589" max="3589" width="11.42578125" style="4" customWidth="1"/>
    <col min="3590" max="3590" width="12.28515625" style="4" customWidth="1"/>
    <col min="3591" max="3591" width="16.42578125" style="4" customWidth="1"/>
    <col min="3592" max="3841" width="9.140625" style="4"/>
    <col min="3842" max="3842" width="4.7109375" style="4" customWidth="1"/>
    <col min="3843" max="3843" width="43.28515625" style="4" customWidth="1"/>
    <col min="3844" max="3844" width="13.42578125" style="4" customWidth="1"/>
    <col min="3845" max="3845" width="11.42578125" style="4" customWidth="1"/>
    <col min="3846" max="3846" width="12.28515625" style="4" customWidth="1"/>
    <col min="3847" max="3847" width="16.42578125" style="4" customWidth="1"/>
    <col min="3848" max="4097" width="9.140625" style="4"/>
    <col min="4098" max="4098" width="4.7109375" style="4" customWidth="1"/>
    <col min="4099" max="4099" width="43.28515625" style="4" customWidth="1"/>
    <col min="4100" max="4100" width="13.42578125" style="4" customWidth="1"/>
    <col min="4101" max="4101" width="11.42578125" style="4" customWidth="1"/>
    <col min="4102" max="4102" width="12.28515625" style="4" customWidth="1"/>
    <col min="4103" max="4103" width="16.42578125" style="4" customWidth="1"/>
    <col min="4104" max="4353" width="9.140625" style="4"/>
    <col min="4354" max="4354" width="4.7109375" style="4" customWidth="1"/>
    <col min="4355" max="4355" width="43.28515625" style="4" customWidth="1"/>
    <col min="4356" max="4356" width="13.42578125" style="4" customWidth="1"/>
    <col min="4357" max="4357" width="11.42578125" style="4" customWidth="1"/>
    <col min="4358" max="4358" width="12.28515625" style="4" customWidth="1"/>
    <col min="4359" max="4359" width="16.42578125" style="4" customWidth="1"/>
    <col min="4360" max="4609" width="9.140625" style="4"/>
    <col min="4610" max="4610" width="4.7109375" style="4" customWidth="1"/>
    <col min="4611" max="4611" width="43.28515625" style="4" customWidth="1"/>
    <col min="4612" max="4612" width="13.42578125" style="4" customWidth="1"/>
    <col min="4613" max="4613" width="11.42578125" style="4" customWidth="1"/>
    <col min="4614" max="4614" width="12.28515625" style="4" customWidth="1"/>
    <col min="4615" max="4615" width="16.42578125" style="4" customWidth="1"/>
    <col min="4616" max="4865" width="9.140625" style="4"/>
    <col min="4866" max="4866" width="4.7109375" style="4" customWidth="1"/>
    <col min="4867" max="4867" width="43.28515625" style="4" customWidth="1"/>
    <col min="4868" max="4868" width="13.42578125" style="4" customWidth="1"/>
    <col min="4869" max="4869" width="11.42578125" style="4" customWidth="1"/>
    <col min="4870" max="4870" width="12.28515625" style="4" customWidth="1"/>
    <col min="4871" max="4871" width="16.42578125" style="4" customWidth="1"/>
    <col min="4872" max="5121" width="9.140625" style="4"/>
    <col min="5122" max="5122" width="4.7109375" style="4" customWidth="1"/>
    <col min="5123" max="5123" width="43.28515625" style="4" customWidth="1"/>
    <col min="5124" max="5124" width="13.42578125" style="4" customWidth="1"/>
    <col min="5125" max="5125" width="11.42578125" style="4" customWidth="1"/>
    <col min="5126" max="5126" width="12.28515625" style="4" customWidth="1"/>
    <col min="5127" max="5127" width="16.42578125" style="4" customWidth="1"/>
    <col min="5128" max="5377" width="9.140625" style="4"/>
    <col min="5378" max="5378" width="4.7109375" style="4" customWidth="1"/>
    <col min="5379" max="5379" width="43.28515625" style="4" customWidth="1"/>
    <col min="5380" max="5380" width="13.42578125" style="4" customWidth="1"/>
    <col min="5381" max="5381" width="11.42578125" style="4" customWidth="1"/>
    <col min="5382" max="5382" width="12.28515625" style="4" customWidth="1"/>
    <col min="5383" max="5383" width="16.42578125" style="4" customWidth="1"/>
    <col min="5384" max="5633" width="9.140625" style="4"/>
    <col min="5634" max="5634" width="4.7109375" style="4" customWidth="1"/>
    <col min="5635" max="5635" width="43.28515625" style="4" customWidth="1"/>
    <col min="5636" max="5636" width="13.42578125" style="4" customWidth="1"/>
    <col min="5637" max="5637" width="11.42578125" style="4" customWidth="1"/>
    <col min="5638" max="5638" width="12.28515625" style="4" customWidth="1"/>
    <col min="5639" max="5639" width="16.42578125" style="4" customWidth="1"/>
    <col min="5640" max="5889" width="9.140625" style="4"/>
    <col min="5890" max="5890" width="4.7109375" style="4" customWidth="1"/>
    <col min="5891" max="5891" width="43.28515625" style="4" customWidth="1"/>
    <col min="5892" max="5892" width="13.42578125" style="4" customWidth="1"/>
    <col min="5893" max="5893" width="11.42578125" style="4" customWidth="1"/>
    <col min="5894" max="5894" width="12.28515625" style="4" customWidth="1"/>
    <col min="5895" max="5895" width="16.42578125" style="4" customWidth="1"/>
    <col min="5896" max="6145" width="9.140625" style="4"/>
    <col min="6146" max="6146" width="4.7109375" style="4" customWidth="1"/>
    <col min="6147" max="6147" width="43.28515625" style="4" customWidth="1"/>
    <col min="6148" max="6148" width="13.42578125" style="4" customWidth="1"/>
    <col min="6149" max="6149" width="11.42578125" style="4" customWidth="1"/>
    <col min="6150" max="6150" width="12.28515625" style="4" customWidth="1"/>
    <col min="6151" max="6151" width="16.42578125" style="4" customWidth="1"/>
    <col min="6152" max="6401" width="9.140625" style="4"/>
    <col min="6402" max="6402" width="4.7109375" style="4" customWidth="1"/>
    <col min="6403" max="6403" width="43.28515625" style="4" customWidth="1"/>
    <col min="6404" max="6404" width="13.42578125" style="4" customWidth="1"/>
    <col min="6405" max="6405" width="11.42578125" style="4" customWidth="1"/>
    <col min="6406" max="6406" width="12.28515625" style="4" customWidth="1"/>
    <col min="6407" max="6407" width="16.42578125" style="4" customWidth="1"/>
    <col min="6408" max="6657" width="9.140625" style="4"/>
    <col min="6658" max="6658" width="4.7109375" style="4" customWidth="1"/>
    <col min="6659" max="6659" width="43.28515625" style="4" customWidth="1"/>
    <col min="6660" max="6660" width="13.42578125" style="4" customWidth="1"/>
    <col min="6661" max="6661" width="11.42578125" style="4" customWidth="1"/>
    <col min="6662" max="6662" width="12.28515625" style="4" customWidth="1"/>
    <col min="6663" max="6663" width="16.42578125" style="4" customWidth="1"/>
    <col min="6664" max="6913" width="9.140625" style="4"/>
    <col min="6914" max="6914" width="4.7109375" style="4" customWidth="1"/>
    <col min="6915" max="6915" width="43.28515625" style="4" customWidth="1"/>
    <col min="6916" max="6916" width="13.42578125" style="4" customWidth="1"/>
    <col min="6917" max="6917" width="11.42578125" style="4" customWidth="1"/>
    <col min="6918" max="6918" width="12.28515625" style="4" customWidth="1"/>
    <col min="6919" max="6919" width="16.42578125" style="4" customWidth="1"/>
    <col min="6920" max="7169" width="9.140625" style="4"/>
    <col min="7170" max="7170" width="4.7109375" style="4" customWidth="1"/>
    <col min="7171" max="7171" width="43.28515625" style="4" customWidth="1"/>
    <col min="7172" max="7172" width="13.42578125" style="4" customWidth="1"/>
    <col min="7173" max="7173" width="11.42578125" style="4" customWidth="1"/>
    <col min="7174" max="7174" width="12.28515625" style="4" customWidth="1"/>
    <col min="7175" max="7175" width="16.42578125" style="4" customWidth="1"/>
    <col min="7176" max="7425" width="9.140625" style="4"/>
    <col min="7426" max="7426" width="4.7109375" style="4" customWidth="1"/>
    <col min="7427" max="7427" width="43.28515625" style="4" customWidth="1"/>
    <col min="7428" max="7428" width="13.42578125" style="4" customWidth="1"/>
    <col min="7429" max="7429" width="11.42578125" style="4" customWidth="1"/>
    <col min="7430" max="7430" width="12.28515625" style="4" customWidth="1"/>
    <col min="7431" max="7431" width="16.42578125" style="4" customWidth="1"/>
    <col min="7432" max="7681" width="9.140625" style="4"/>
    <col min="7682" max="7682" width="4.7109375" style="4" customWidth="1"/>
    <col min="7683" max="7683" width="43.28515625" style="4" customWidth="1"/>
    <col min="7684" max="7684" width="13.42578125" style="4" customWidth="1"/>
    <col min="7685" max="7685" width="11.42578125" style="4" customWidth="1"/>
    <col min="7686" max="7686" width="12.28515625" style="4" customWidth="1"/>
    <col min="7687" max="7687" width="16.42578125" style="4" customWidth="1"/>
    <col min="7688" max="7937" width="9.140625" style="4"/>
    <col min="7938" max="7938" width="4.7109375" style="4" customWidth="1"/>
    <col min="7939" max="7939" width="43.28515625" style="4" customWidth="1"/>
    <col min="7940" max="7940" width="13.42578125" style="4" customWidth="1"/>
    <col min="7941" max="7941" width="11.42578125" style="4" customWidth="1"/>
    <col min="7942" max="7942" width="12.28515625" style="4" customWidth="1"/>
    <col min="7943" max="7943" width="16.42578125" style="4" customWidth="1"/>
    <col min="7944" max="8193" width="9.140625" style="4"/>
    <col min="8194" max="8194" width="4.7109375" style="4" customWidth="1"/>
    <col min="8195" max="8195" width="43.28515625" style="4" customWidth="1"/>
    <col min="8196" max="8196" width="13.42578125" style="4" customWidth="1"/>
    <col min="8197" max="8197" width="11.42578125" style="4" customWidth="1"/>
    <col min="8198" max="8198" width="12.28515625" style="4" customWidth="1"/>
    <col min="8199" max="8199" width="16.42578125" style="4" customWidth="1"/>
    <col min="8200" max="8449" width="9.140625" style="4"/>
    <col min="8450" max="8450" width="4.7109375" style="4" customWidth="1"/>
    <col min="8451" max="8451" width="43.28515625" style="4" customWidth="1"/>
    <col min="8452" max="8452" width="13.42578125" style="4" customWidth="1"/>
    <col min="8453" max="8453" width="11.42578125" style="4" customWidth="1"/>
    <col min="8454" max="8454" width="12.28515625" style="4" customWidth="1"/>
    <col min="8455" max="8455" width="16.42578125" style="4" customWidth="1"/>
    <col min="8456" max="8705" width="9.140625" style="4"/>
    <col min="8706" max="8706" width="4.7109375" style="4" customWidth="1"/>
    <col min="8707" max="8707" width="43.28515625" style="4" customWidth="1"/>
    <col min="8708" max="8708" width="13.42578125" style="4" customWidth="1"/>
    <col min="8709" max="8709" width="11.42578125" style="4" customWidth="1"/>
    <col min="8710" max="8710" width="12.28515625" style="4" customWidth="1"/>
    <col min="8711" max="8711" width="16.42578125" style="4" customWidth="1"/>
    <col min="8712" max="8961" width="9.140625" style="4"/>
    <col min="8962" max="8962" width="4.7109375" style="4" customWidth="1"/>
    <col min="8963" max="8963" width="43.28515625" style="4" customWidth="1"/>
    <col min="8964" max="8964" width="13.42578125" style="4" customWidth="1"/>
    <col min="8965" max="8965" width="11.42578125" style="4" customWidth="1"/>
    <col min="8966" max="8966" width="12.28515625" style="4" customWidth="1"/>
    <col min="8967" max="8967" width="16.42578125" style="4" customWidth="1"/>
    <col min="8968" max="9217" width="9.140625" style="4"/>
    <col min="9218" max="9218" width="4.7109375" style="4" customWidth="1"/>
    <col min="9219" max="9219" width="43.28515625" style="4" customWidth="1"/>
    <col min="9220" max="9220" width="13.42578125" style="4" customWidth="1"/>
    <col min="9221" max="9221" width="11.42578125" style="4" customWidth="1"/>
    <col min="9222" max="9222" width="12.28515625" style="4" customWidth="1"/>
    <col min="9223" max="9223" width="16.42578125" style="4" customWidth="1"/>
    <col min="9224" max="9473" width="9.140625" style="4"/>
    <col min="9474" max="9474" width="4.7109375" style="4" customWidth="1"/>
    <col min="9475" max="9475" width="43.28515625" style="4" customWidth="1"/>
    <col min="9476" max="9476" width="13.42578125" style="4" customWidth="1"/>
    <col min="9477" max="9477" width="11.42578125" style="4" customWidth="1"/>
    <col min="9478" max="9478" width="12.28515625" style="4" customWidth="1"/>
    <col min="9479" max="9479" width="16.42578125" style="4" customWidth="1"/>
    <col min="9480" max="9729" width="9.140625" style="4"/>
    <col min="9730" max="9730" width="4.7109375" style="4" customWidth="1"/>
    <col min="9731" max="9731" width="43.28515625" style="4" customWidth="1"/>
    <col min="9732" max="9732" width="13.42578125" style="4" customWidth="1"/>
    <col min="9733" max="9733" width="11.42578125" style="4" customWidth="1"/>
    <col min="9734" max="9734" width="12.28515625" style="4" customWidth="1"/>
    <col min="9735" max="9735" width="16.42578125" style="4" customWidth="1"/>
    <col min="9736" max="9985" width="9.140625" style="4"/>
    <col min="9986" max="9986" width="4.7109375" style="4" customWidth="1"/>
    <col min="9987" max="9987" width="43.28515625" style="4" customWidth="1"/>
    <col min="9988" max="9988" width="13.42578125" style="4" customWidth="1"/>
    <col min="9989" max="9989" width="11.42578125" style="4" customWidth="1"/>
    <col min="9990" max="9990" width="12.28515625" style="4" customWidth="1"/>
    <col min="9991" max="9991" width="16.42578125" style="4" customWidth="1"/>
    <col min="9992" max="10241" width="9.140625" style="4"/>
    <col min="10242" max="10242" width="4.7109375" style="4" customWidth="1"/>
    <col min="10243" max="10243" width="43.28515625" style="4" customWidth="1"/>
    <col min="10244" max="10244" width="13.42578125" style="4" customWidth="1"/>
    <col min="10245" max="10245" width="11.42578125" style="4" customWidth="1"/>
    <col min="10246" max="10246" width="12.28515625" style="4" customWidth="1"/>
    <col min="10247" max="10247" width="16.42578125" style="4" customWidth="1"/>
    <col min="10248" max="10497" width="9.140625" style="4"/>
    <col min="10498" max="10498" width="4.7109375" style="4" customWidth="1"/>
    <col min="10499" max="10499" width="43.28515625" style="4" customWidth="1"/>
    <col min="10500" max="10500" width="13.42578125" style="4" customWidth="1"/>
    <col min="10501" max="10501" width="11.42578125" style="4" customWidth="1"/>
    <col min="10502" max="10502" width="12.28515625" style="4" customWidth="1"/>
    <col min="10503" max="10503" width="16.42578125" style="4" customWidth="1"/>
    <col min="10504" max="10753" width="9.140625" style="4"/>
    <col min="10754" max="10754" width="4.7109375" style="4" customWidth="1"/>
    <col min="10755" max="10755" width="43.28515625" style="4" customWidth="1"/>
    <col min="10756" max="10756" width="13.42578125" style="4" customWidth="1"/>
    <col min="10757" max="10757" width="11.42578125" style="4" customWidth="1"/>
    <col min="10758" max="10758" width="12.28515625" style="4" customWidth="1"/>
    <col min="10759" max="10759" width="16.42578125" style="4" customWidth="1"/>
    <col min="10760" max="11009" width="9.140625" style="4"/>
    <col min="11010" max="11010" width="4.7109375" style="4" customWidth="1"/>
    <col min="11011" max="11011" width="43.28515625" style="4" customWidth="1"/>
    <col min="11012" max="11012" width="13.42578125" style="4" customWidth="1"/>
    <col min="11013" max="11013" width="11.42578125" style="4" customWidth="1"/>
    <col min="11014" max="11014" width="12.28515625" style="4" customWidth="1"/>
    <col min="11015" max="11015" width="16.42578125" style="4" customWidth="1"/>
    <col min="11016" max="11265" width="9.140625" style="4"/>
    <col min="11266" max="11266" width="4.7109375" style="4" customWidth="1"/>
    <col min="11267" max="11267" width="43.28515625" style="4" customWidth="1"/>
    <col min="11268" max="11268" width="13.42578125" style="4" customWidth="1"/>
    <col min="11269" max="11269" width="11.42578125" style="4" customWidth="1"/>
    <col min="11270" max="11270" width="12.28515625" style="4" customWidth="1"/>
    <col min="11271" max="11271" width="16.42578125" style="4" customWidth="1"/>
    <col min="11272" max="11521" width="9.140625" style="4"/>
    <col min="11522" max="11522" width="4.7109375" style="4" customWidth="1"/>
    <col min="11523" max="11523" width="43.28515625" style="4" customWidth="1"/>
    <col min="11524" max="11524" width="13.42578125" style="4" customWidth="1"/>
    <col min="11525" max="11525" width="11.42578125" style="4" customWidth="1"/>
    <col min="11526" max="11526" width="12.28515625" style="4" customWidth="1"/>
    <col min="11527" max="11527" width="16.42578125" style="4" customWidth="1"/>
    <col min="11528" max="11777" width="9.140625" style="4"/>
    <col min="11778" max="11778" width="4.7109375" style="4" customWidth="1"/>
    <col min="11779" max="11779" width="43.28515625" style="4" customWidth="1"/>
    <col min="11780" max="11780" width="13.42578125" style="4" customWidth="1"/>
    <col min="11781" max="11781" width="11.42578125" style="4" customWidth="1"/>
    <col min="11782" max="11782" width="12.28515625" style="4" customWidth="1"/>
    <col min="11783" max="11783" width="16.42578125" style="4" customWidth="1"/>
    <col min="11784" max="12033" width="9.140625" style="4"/>
    <col min="12034" max="12034" width="4.7109375" style="4" customWidth="1"/>
    <col min="12035" max="12035" width="43.28515625" style="4" customWidth="1"/>
    <col min="12036" max="12036" width="13.42578125" style="4" customWidth="1"/>
    <col min="12037" max="12037" width="11.42578125" style="4" customWidth="1"/>
    <col min="12038" max="12038" width="12.28515625" style="4" customWidth="1"/>
    <col min="12039" max="12039" width="16.42578125" style="4" customWidth="1"/>
    <col min="12040" max="12289" width="9.140625" style="4"/>
    <col min="12290" max="12290" width="4.7109375" style="4" customWidth="1"/>
    <col min="12291" max="12291" width="43.28515625" style="4" customWidth="1"/>
    <col min="12292" max="12292" width="13.42578125" style="4" customWidth="1"/>
    <col min="12293" max="12293" width="11.42578125" style="4" customWidth="1"/>
    <col min="12294" max="12294" width="12.28515625" style="4" customWidth="1"/>
    <col min="12295" max="12295" width="16.42578125" style="4" customWidth="1"/>
    <col min="12296" max="12545" width="9.140625" style="4"/>
    <col min="12546" max="12546" width="4.7109375" style="4" customWidth="1"/>
    <col min="12547" max="12547" width="43.28515625" style="4" customWidth="1"/>
    <col min="12548" max="12548" width="13.42578125" style="4" customWidth="1"/>
    <col min="12549" max="12549" width="11.42578125" style="4" customWidth="1"/>
    <col min="12550" max="12550" width="12.28515625" style="4" customWidth="1"/>
    <col min="12551" max="12551" width="16.42578125" style="4" customWidth="1"/>
    <col min="12552" max="12801" width="9.140625" style="4"/>
    <col min="12802" max="12802" width="4.7109375" style="4" customWidth="1"/>
    <col min="12803" max="12803" width="43.28515625" style="4" customWidth="1"/>
    <col min="12804" max="12804" width="13.42578125" style="4" customWidth="1"/>
    <col min="12805" max="12805" width="11.42578125" style="4" customWidth="1"/>
    <col min="12806" max="12806" width="12.28515625" style="4" customWidth="1"/>
    <col min="12807" max="12807" width="16.42578125" style="4" customWidth="1"/>
    <col min="12808" max="13057" width="9.140625" style="4"/>
    <col min="13058" max="13058" width="4.7109375" style="4" customWidth="1"/>
    <col min="13059" max="13059" width="43.28515625" style="4" customWidth="1"/>
    <col min="13060" max="13060" width="13.42578125" style="4" customWidth="1"/>
    <col min="13061" max="13061" width="11.42578125" style="4" customWidth="1"/>
    <col min="13062" max="13062" width="12.28515625" style="4" customWidth="1"/>
    <col min="13063" max="13063" width="16.42578125" style="4" customWidth="1"/>
    <col min="13064" max="13313" width="9.140625" style="4"/>
    <col min="13314" max="13314" width="4.7109375" style="4" customWidth="1"/>
    <col min="13315" max="13315" width="43.28515625" style="4" customWidth="1"/>
    <col min="13316" max="13316" width="13.42578125" style="4" customWidth="1"/>
    <col min="13317" max="13317" width="11.42578125" style="4" customWidth="1"/>
    <col min="13318" max="13318" width="12.28515625" style="4" customWidth="1"/>
    <col min="13319" max="13319" width="16.42578125" style="4" customWidth="1"/>
    <col min="13320" max="13569" width="9.140625" style="4"/>
    <col min="13570" max="13570" width="4.7109375" style="4" customWidth="1"/>
    <col min="13571" max="13571" width="43.28515625" style="4" customWidth="1"/>
    <col min="13572" max="13572" width="13.42578125" style="4" customWidth="1"/>
    <col min="13573" max="13573" width="11.42578125" style="4" customWidth="1"/>
    <col min="13574" max="13574" width="12.28515625" style="4" customWidth="1"/>
    <col min="13575" max="13575" width="16.42578125" style="4" customWidth="1"/>
    <col min="13576" max="13825" width="9.140625" style="4"/>
    <col min="13826" max="13826" width="4.7109375" style="4" customWidth="1"/>
    <col min="13827" max="13827" width="43.28515625" style="4" customWidth="1"/>
    <col min="13828" max="13828" width="13.42578125" style="4" customWidth="1"/>
    <col min="13829" max="13829" width="11.42578125" style="4" customWidth="1"/>
    <col min="13830" max="13830" width="12.28515625" style="4" customWidth="1"/>
    <col min="13831" max="13831" width="16.42578125" style="4" customWidth="1"/>
    <col min="13832" max="14081" width="9.140625" style="4"/>
    <col min="14082" max="14082" width="4.7109375" style="4" customWidth="1"/>
    <col min="14083" max="14083" width="43.28515625" style="4" customWidth="1"/>
    <col min="14084" max="14084" width="13.42578125" style="4" customWidth="1"/>
    <col min="14085" max="14085" width="11.42578125" style="4" customWidth="1"/>
    <col min="14086" max="14086" width="12.28515625" style="4" customWidth="1"/>
    <col min="14087" max="14087" width="16.42578125" style="4" customWidth="1"/>
    <col min="14088" max="14337" width="9.140625" style="4"/>
    <col min="14338" max="14338" width="4.7109375" style="4" customWidth="1"/>
    <col min="14339" max="14339" width="43.28515625" style="4" customWidth="1"/>
    <col min="14340" max="14340" width="13.42578125" style="4" customWidth="1"/>
    <col min="14341" max="14341" width="11.42578125" style="4" customWidth="1"/>
    <col min="14342" max="14342" width="12.28515625" style="4" customWidth="1"/>
    <col min="14343" max="14343" width="16.42578125" style="4" customWidth="1"/>
    <col min="14344" max="14593" width="9.140625" style="4"/>
    <col min="14594" max="14594" width="4.7109375" style="4" customWidth="1"/>
    <col min="14595" max="14595" width="43.28515625" style="4" customWidth="1"/>
    <col min="14596" max="14596" width="13.42578125" style="4" customWidth="1"/>
    <col min="14597" max="14597" width="11.42578125" style="4" customWidth="1"/>
    <col min="14598" max="14598" width="12.28515625" style="4" customWidth="1"/>
    <col min="14599" max="14599" width="16.42578125" style="4" customWidth="1"/>
    <col min="14600" max="14849" width="9.140625" style="4"/>
    <col min="14850" max="14850" width="4.7109375" style="4" customWidth="1"/>
    <col min="14851" max="14851" width="43.28515625" style="4" customWidth="1"/>
    <col min="14852" max="14852" width="13.42578125" style="4" customWidth="1"/>
    <col min="14853" max="14853" width="11.42578125" style="4" customWidth="1"/>
    <col min="14854" max="14854" width="12.28515625" style="4" customWidth="1"/>
    <col min="14855" max="14855" width="16.42578125" style="4" customWidth="1"/>
    <col min="14856" max="15105" width="9.140625" style="4"/>
    <col min="15106" max="15106" width="4.7109375" style="4" customWidth="1"/>
    <col min="15107" max="15107" width="43.28515625" style="4" customWidth="1"/>
    <col min="15108" max="15108" width="13.42578125" style="4" customWidth="1"/>
    <col min="15109" max="15109" width="11.42578125" style="4" customWidth="1"/>
    <col min="15110" max="15110" width="12.28515625" style="4" customWidth="1"/>
    <col min="15111" max="15111" width="16.42578125" style="4" customWidth="1"/>
    <col min="15112" max="15361" width="9.140625" style="4"/>
    <col min="15362" max="15362" width="4.7109375" style="4" customWidth="1"/>
    <col min="15363" max="15363" width="43.28515625" style="4" customWidth="1"/>
    <col min="15364" max="15364" width="13.42578125" style="4" customWidth="1"/>
    <col min="15365" max="15365" width="11.42578125" style="4" customWidth="1"/>
    <col min="15366" max="15366" width="12.28515625" style="4" customWidth="1"/>
    <col min="15367" max="15367" width="16.42578125" style="4" customWidth="1"/>
    <col min="15368" max="15617" width="9.140625" style="4"/>
    <col min="15618" max="15618" width="4.7109375" style="4" customWidth="1"/>
    <col min="15619" max="15619" width="43.28515625" style="4" customWidth="1"/>
    <col min="15620" max="15620" width="13.42578125" style="4" customWidth="1"/>
    <col min="15621" max="15621" width="11.42578125" style="4" customWidth="1"/>
    <col min="15622" max="15622" width="12.28515625" style="4" customWidth="1"/>
    <col min="15623" max="15623" width="16.42578125" style="4" customWidth="1"/>
    <col min="15624" max="15873" width="9.140625" style="4"/>
    <col min="15874" max="15874" width="4.7109375" style="4" customWidth="1"/>
    <col min="15875" max="15875" width="43.28515625" style="4" customWidth="1"/>
    <col min="15876" max="15876" width="13.42578125" style="4" customWidth="1"/>
    <col min="15877" max="15877" width="11.42578125" style="4" customWidth="1"/>
    <col min="15878" max="15878" width="12.28515625" style="4" customWidth="1"/>
    <col min="15879" max="15879" width="16.42578125" style="4" customWidth="1"/>
    <col min="15880" max="16129" width="9.140625" style="4"/>
    <col min="16130" max="16130" width="4.7109375" style="4" customWidth="1"/>
    <col min="16131" max="16131" width="43.28515625" style="4" customWidth="1"/>
    <col min="16132" max="16132" width="13.42578125" style="4" customWidth="1"/>
    <col min="16133" max="16133" width="11.42578125" style="4" customWidth="1"/>
    <col min="16134" max="16134" width="12.28515625" style="4" customWidth="1"/>
    <col min="16135" max="16135" width="16.42578125" style="4" customWidth="1"/>
    <col min="16136" max="16384" width="9.140625" style="4"/>
  </cols>
  <sheetData>
    <row r="1" spans="1:13" s="1" customFormat="1" ht="17.25">
      <c r="A1" s="115" t="s">
        <v>29</v>
      </c>
      <c r="B1" s="115"/>
      <c r="C1" s="115"/>
      <c r="D1" s="115"/>
      <c r="E1" s="115"/>
      <c r="F1" s="115"/>
      <c r="G1" s="115"/>
      <c r="H1" s="18"/>
      <c r="I1" s="18"/>
      <c r="J1" s="18"/>
      <c r="K1" s="18"/>
      <c r="L1" s="18"/>
      <c r="M1" s="18"/>
    </row>
    <row r="2" spans="1:13" s="1" customFormat="1" ht="65.25" customHeight="1">
      <c r="A2" s="116" t="s">
        <v>142</v>
      </c>
      <c r="B2" s="116"/>
      <c r="C2" s="116"/>
      <c r="D2" s="116"/>
      <c r="E2" s="116"/>
      <c r="F2" s="116"/>
      <c r="G2" s="116"/>
    </row>
    <row r="3" spans="1:13" s="16" customFormat="1" ht="23.25" customHeight="1">
      <c r="A3" s="117" t="s">
        <v>141</v>
      </c>
      <c r="B3" s="117"/>
      <c r="C3" s="117"/>
      <c r="D3" s="117"/>
      <c r="E3" s="117"/>
      <c r="F3" s="117"/>
      <c r="G3" s="117"/>
      <c r="H3" s="19"/>
      <c r="I3" s="19"/>
      <c r="J3" s="19"/>
      <c r="K3" s="19"/>
      <c r="L3" s="19"/>
      <c r="M3" s="19"/>
    </row>
    <row r="4" spans="1:13" s="16" customFormat="1" ht="23.25" customHeight="1">
      <c r="A4" s="2"/>
      <c r="B4" s="2"/>
      <c r="C4" s="2"/>
      <c r="D4" s="2"/>
      <c r="E4" s="2"/>
      <c r="F4" s="2"/>
      <c r="G4" s="2"/>
      <c r="H4" s="19"/>
      <c r="I4" s="19"/>
      <c r="J4" s="19"/>
      <c r="K4" s="19"/>
      <c r="L4" s="19"/>
      <c r="M4" s="19"/>
    </row>
    <row r="5" spans="1:13">
      <c r="D5" s="5"/>
      <c r="G5" s="5" t="s">
        <v>3</v>
      </c>
    </row>
    <row r="6" spans="1:13" s="15" customFormat="1" ht="63.75" customHeight="1">
      <c r="A6" s="28" t="s">
        <v>4</v>
      </c>
      <c r="B6" s="28" t="s">
        <v>17</v>
      </c>
      <c r="C6" s="28" t="s">
        <v>18</v>
      </c>
      <c r="D6" s="28" t="s">
        <v>9</v>
      </c>
      <c r="E6" s="42" t="s">
        <v>36</v>
      </c>
      <c r="F6" s="42" t="s">
        <v>1</v>
      </c>
      <c r="G6" s="42" t="s">
        <v>37</v>
      </c>
    </row>
    <row r="7" spans="1:13" s="12" customFormat="1" ht="13.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</row>
    <row r="8" spans="1:13" s="12" customFormat="1" ht="19.5" customHeight="1">
      <c r="A8" s="6">
        <v>1</v>
      </c>
      <c r="B8" s="66" t="s">
        <v>127</v>
      </c>
      <c r="C8" s="6">
        <v>1974</v>
      </c>
      <c r="D8" s="6">
        <v>19</v>
      </c>
      <c r="E8" s="35">
        <v>190000</v>
      </c>
      <c r="F8" s="35">
        <v>0</v>
      </c>
      <c r="G8" s="35">
        <f>+E8-F8</f>
        <v>190000</v>
      </c>
    </row>
    <row r="9" spans="1:13" s="12" customFormat="1" ht="19.5" customHeight="1">
      <c r="A9" s="6">
        <v>2</v>
      </c>
      <c r="B9" s="66" t="s">
        <v>127</v>
      </c>
      <c r="C9" s="6">
        <v>1974</v>
      </c>
      <c r="D9" s="6">
        <v>2</v>
      </c>
      <c r="E9" s="35">
        <v>16000</v>
      </c>
      <c r="F9" s="35">
        <v>0</v>
      </c>
      <c r="G9" s="35">
        <f t="shared" ref="G9:G23" si="0">+E9-F9</f>
        <v>16000</v>
      </c>
    </row>
    <row r="10" spans="1:13" s="12" customFormat="1" ht="19.5" customHeight="1">
      <c r="A10" s="6">
        <v>3</v>
      </c>
      <c r="B10" s="66" t="s">
        <v>128</v>
      </c>
      <c r="C10" s="6">
        <v>1974</v>
      </c>
      <c r="D10" s="6">
        <v>1</v>
      </c>
      <c r="E10" s="35">
        <v>5000</v>
      </c>
      <c r="F10" s="35">
        <v>0</v>
      </c>
      <c r="G10" s="35">
        <f t="shared" si="0"/>
        <v>5000</v>
      </c>
    </row>
    <row r="11" spans="1:13" s="12" customFormat="1" ht="19.5" customHeight="1">
      <c r="A11" s="6">
        <v>4</v>
      </c>
      <c r="B11" s="66" t="s">
        <v>129</v>
      </c>
      <c r="C11" s="6">
        <v>2010</v>
      </c>
      <c r="D11" s="6">
        <v>2</v>
      </c>
      <c r="E11" s="35">
        <v>100000</v>
      </c>
      <c r="F11" s="35">
        <v>0</v>
      </c>
      <c r="G11" s="35">
        <f t="shared" si="0"/>
        <v>100000</v>
      </c>
    </row>
    <row r="12" spans="1:13" s="12" customFormat="1" ht="19.5" customHeight="1">
      <c r="A12" s="6">
        <v>5</v>
      </c>
      <c r="B12" s="66" t="s">
        <v>129</v>
      </c>
      <c r="C12" s="6">
        <v>2010</v>
      </c>
      <c r="D12" s="6">
        <v>1</v>
      </c>
      <c r="E12" s="35">
        <v>6000</v>
      </c>
      <c r="F12" s="35">
        <v>0</v>
      </c>
      <c r="G12" s="35">
        <f t="shared" si="0"/>
        <v>6000</v>
      </c>
    </row>
    <row r="13" spans="1:13" s="12" customFormat="1" ht="19.5" customHeight="1">
      <c r="A13" s="6">
        <v>6</v>
      </c>
      <c r="B13" s="66" t="s">
        <v>130</v>
      </c>
      <c r="C13" s="6">
        <v>2010</v>
      </c>
      <c r="D13" s="6">
        <v>4</v>
      </c>
      <c r="E13" s="35">
        <v>10000</v>
      </c>
      <c r="F13" s="35">
        <v>0</v>
      </c>
      <c r="G13" s="35">
        <f t="shared" si="0"/>
        <v>10000</v>
      </c>
    </row>
    <row r="14" spans="1:13" s="12" customFormat="1" ht="19.5" customHeight="1">
      <c r="A14" s="6">
        <v>7</v>
      </c>
      <c r="B14" s="66" t="s">
        <v>131</v>
      </c>
      <c r="C14" s="6">
        <v>2010</v>
      </c>
      <c r="D14" s="6">
        <v>2</v>
      </c>
      <c r="E14" s="35">
        <v>7000</v>
      </c>
      <c r="F14" s="35">
        <v>3850</v>
      </c>
      <c r="G14" s="35">
        <f t="shared" si="0"/>
        <v>3150</v>
      </c>
    </row>
    <row r="15" spans="1:13" s="12" customFormat="1" ht="19.5" customHeight="1">
      <c r="A15" s="6">
        <v>8</v>
      </c>
      <c r="B15" s="66" t="s">
        <v>131</v>
      </c>
      <c r="C15" s="6">
        <v>2013</v>
      </c>
      <c r="D15" s="6">
        <v>30</v>
      </c>
      <c r="E15" s="35">
        <v>105000</v>
      </c>
      <c r="F15" s="35">
        <v>42000</v>
      </c>
      <c r="G15" s="35">
        <f t="shared" si="0"/>
        <v>63000</v>
      </c>
    </row>
    <row r="16" spans="1:13" ht="19.5" customHeight="1">
      <c r="A16" s="29">
        <v>9</v>
      </c>
      <c r="B16" s="66" t="s">
        <v>131</v>
      </c>
      <c r="C16" s="29">
        <v>2014</v>
      </c>
      <c r="D16" s="29">
        <v>50</v>
      </c>
      <c r="E16" s="36">
        <v>175000</v>
      </c>
      <c r="F16" s="36">
        <v>61250</v>
      </c>
      <c r="G16" s="35">
        <f t="shared" si="0"/>
        <v>113750</v>
      </c>
    </row>
    <row r="17" spans="1:7" ht="19.5" customHeight="1">
      <c r="A17" s="29">
        <v>10</v>
      </c>
      <c r="B17" s="66" t="s">
        <v>131</v>
      </c>
      <c r="C17" s="29">
        <v>2016</v>
      </c>
      <c r="D17" s="29">
        <v>32</v>
      </c>
      <c r="E17" s="36">
        <v>70800</v>
      </c>
      <c r="F17" s="36">
        <v>4956</v>
      </c>
      <c r="G17" s="35">
        <f t="shared" si="0"/>
        <v>65844</v>
      </c>
    </row>
    <row r="18" spans="1:7" ht="19.5" customHeight="1">
      <c r="A18" s="29">
        <v>11</v>
      </c>
      <c r="B18" s="66" t="s">
        <v>130</v>
      </c>
      <c r="C18" s="29">
        <v>2013</v>
      </c>
      <c r="D18" s="29">
        <v>4</v>
      </c>
      <c r="E18" s="36">
        <v>44000</v>
      </c>
      <c r="F18" s="36">
        <v>17600</v>
      </c>
      <c r="G18" s="35">
        <f t="shared" si="0"/>
        <v>26400</v>
      </c>
    </row>
    <row r="19" spans="1:7" ht="19.5" customHeight="1">
      <c r="A19" s="29">
        <v>12</v>
      </c>
      <c r="B19" s="66" t="s">
        <v>130</v>
      </c>
      <c r="C19" s="29">
        <v>2013</v>
      </c>
      <c r="D19" s="29">
        <v>19</v>
      </c>
      <c r="E19" s="36">
        <v>190000</v>
      </c>
      <c r="F19" s="36">
        <v>66500</v>
      </c>
      <c r="G19" s="35">
        <f t="shared" si="0"/>
        <v>123500</v>
      </c>
    </row>
    <row r="20" spans="1:7" ht="19.5" customHeight="1">
      <c r="A20" s="29">
        <v>13</v>
      </c>
      <c r="B20" s="66" t="s">
        <v>129</v>
      </c>
      <c r="C20" s="29">
        <v>2013</v>
      </c>
      <c r="D20" s="29">
        <v>10</v>
      </c>
      <c r="E20" s="36">
        <v>500000</v>
      </c>
      <c r="F20" s="36">
        <v>0</v>
      </c>
      <c r="G20" s="35">
        <f t="shared" si="0"/>
        <v>500000</v>
      </c>
    </row>
    <row r="21" spans="1:7" ht="19.5" customHeight="1">
      <c r="A21" s="29">
        <v>14</v>
      </c>
      <c r="B21" s="66" t="s">
        <v>129</v>
      </c>
      <c r="C21" s="29">
        <v>2014</v>
      </c>
      <c r="D21" s="29">
        <v>10</v>
      </c>
      <c r="E21" s="36">
        <v>400000</v>
      </c>
      <c r="F21" s="36">
        <v>0</v>
      </c>
      <c r="G21" s="35">
        <f t="shared" si="0"/>
        <v>400000</v>
      </c>
    </row>
    <row r="22" spans="1:7" ht="19.5" customHeight="1">
      <c r="A22" s="29">
        <v>15</v>
      </c>
      <c r="B22" s="66" t="s">
        <v>129</v>
      </c>
      <c r="C22" s="29">
        <v>2015</v>
      </c>
      <c r="D22" s="29">
        <v>10</v>
      </c>
      <c r="E22" s="36">
        <v>483267</v>
      </c>
      <c r="F22" s="36">
        <v>0</v>
      </c>
      <c r="G22" s="35">
        <f t="shared" si="0"/>
        <v>483267</v>
      </c>
    </row>
    <row r="23" spans="1:7" ht="19.5" customHeight="1">
      <c r="A23" s="29">
        <v>16</v>
      </c>
      <c r="B23" s="66" t="s">
        <v>132</v>
      </c>
      <c r="C23" s="29">
        <v>2014</v>
      </c>
      <c r="D23" s="29">
        <v>12</v>
      </c>
      <c r="E23" s="36">
        <v>600000</v>
      </c>
      <c r="F23" s="36">
        <v>210000</v>
      </c>
      <c r="G23" s="35">
        <f t="shared" si="0"/>
        <v>390000</v>
      </c>
    </row>
    <row r="24" spans="1:7" ht="19.5" customHeight="1">
      <c r="A24" s="29">
        <v>17</v>
      </c>
      <c r="B24" s="66" t="s">
        <v>132</v>
      </c>
      <c r="C24" s="29">
        <v>2013</v>
      </c>
      <c r="D24" s="29">
        <v>5</v>
      </c>
      <c r="E24" s="36">
        <v>250000</v>
      </c>
      <c r="F24" s="36">
        <v>100000</v>
      </c>
      <c r="G24" s="35">
        <f t="shared" ref="G24:G32" si="1">+E24-F24</f>
        <v>150000</v>
      </c>
    </row>
    <row r="25" spans="1:7" ht="19.5" customHeight="1">
      <c r="A25" s="29">
        <v>18</v>
      </c>
      <c r="B25" s="66" t="s">
        <v>132</v>
      </c>
      <c r="C25" s="29">
        <v>2015</v>
      </c>
      <c r="D25" s="29">
        <v>2</v>
      </c>
      <c r="E25" s="36">
        <v>100000</v>
      </c>
      <c r="F25" s="36">
        <v>30000</v>
      </c>
      <c r="G25" s="35">
        <f t="shared" si="1"/>
        <v>70000</v>
      </c>
    </row>
    <row r="26" spans="1:7" ht="19.5" customHeight="1">
      <c r="A26" s="29">
        <v>19</v>
      </c>
      <c r="B26" s="66" t="s">
        <v>132</v>
      </c>
      <c r="C26" s="29">
        <v>2015</v>
      </c>
      <c r="D26" s="29">
        <v>5</v>
      </c>
      <c r="E26" s="36">
        <v>210357</v>
      </c>
      <c r="F26" s="36">
        <v>0</v>
      </c>
      <c r="G26" s="35">
        <f t="shared" si="1"/>
        <v>210357</v>
      </c>
    </row>
    <row r="27" spans="1:7" ht="19.5" customHeight="1">
      <c r="A27" s="29">
        <v>20</v>
      </c>
      <c r="B27" s="66" t="s">
        <v>133</v>
      </c>
      <c r="C27" s="29">
        <v>2015</v>
      </c>
      <c r="D27" s="29">
        <v>1</v>
      </c>
      <c r="E27" s="36">
        <v>10000</v>
      </c>
      <c r="F27" s="36">
        <v>0</v>
      </c>
      <c r="G27" s="35">
        <f t="shared" si="1"/>
        <v>10000</v>
      </c>
    </row>
    <row r="28" spans="1:7" ht="19.5" customHeight="1">
      <c r="A28" s="29">
        <v>21</v>
      </c>
      <c r="B28" s="66" t="s">
        <v>133</v>
      </c>
      <c r="C28" s="29">
        <v>2015</v>
      </c>
      <c r="D28" s="29">
        <v>1</v>
      </c>
      <c r="E28" s="36">
        <v>20000</v>
      </c>
      <c r="F28" s="36">
        <v>0</v>
      </c>
      <c r="G28" s="35">
        <f t="shared" si="1"/>
        <v>20000</v>
      </c>
    </row>
    <row r="29" spans="1:7" ht="19.5" customHeight="1">
      <c r="A29" s="29">
        <v>22</v>
      </c>
      <c r="B29" s="66" t="s">
        <v>134</v>
      </c>
      <c r="C29" s="29">
        <v>2015</v>
      </c>
      <c r="D29" s="29">
        <v>2</v>
      </c>
      <c r="E29" s="36">
        <v>30000</v>
      </c>
      <c r="F29" s="36">
        <v>0</v>
      </c>
      <c r="G29" s="35">
        <f t="shared" si="1"/>
        <v>30000</v>
      </c>
    </row>
    <row r="30" spans="1:7" ht="19.5" customHeight="1">
      <c r="A30" s="29">
        <v>23</v>
      </c>
      <c r="B30" s="66" t="s">
        <v>134</v>
      </c>
      <c r="C30" s="29">
        <v>2015</v>
      </c>
      <c r="D30" s="29">
        <v>2</v>
      </c>
      <c r="E30" s="36">
        <v>110000</v>
      </c>
      <c r="F30" s="36">
        <v>33000</v>
      </c>
      <c r="G30" s="35">
        <f t="shared" si="1"/>
        <v>77000</v>
      </c>
    </row>
    <row r="31" spans="1:7" ht="19.5" customHeight="1">
      <c r="A31" s="29">
        <v>24</v>
      </c>
      <c r="B31" s="66" t="s">
        <v>131</v>
      </c>
      <c r="C31" s="29">
        <v>2001</v>
      </c>
      <c r="D31" s="29">
        <v>8</v>
      </c>
      <c r="E31" s="36">
        <v>28000</v>
      </c>
      <c r="F31" s="36">
        <v>19600</v>
      </c>
      <c r="G31" s="35">
        <f t="shared" si="1"/>
        <v>8400</v>
      </c>
    </row>
    <row r="32" spans="1:7" ht="19.5" customHeight="1">
      <c r="A32" s="29">
        <v>25</v>
      </c>
      <c r="B32" s="66" t="s">
        <v>131</v>
      </c>
      <c r="C32" s="29">
        <v>2001</v>
      </c>
      <c r="D32" s="29">
        <v>5</v>
      </c>
      <c r="E32" s="36">
        <v>5000</v>
      </c>
      <c r="F32" s="36">
        <v>0</v>
      </c>
      <c r="G32" s="35">
        <f t="shared" si="1"/>
        <v>5000</v>
      </c>
    </row>
    <row r="33" spans="1:7" ht="19.5" customHeight="1">
      <c r="A33" s="29">
        <v>26</v>
      </c>
      <c r="B33" s="66" t="s">
        <v>135</v>
      </c>
      <c r="C33" s="29">
        <v>2003</v>
      </c>
      <c r="D33" s="29">
        <v>12</v>
      </c>
      <c r="E33" s="36">
        <v>30000</v>
      </c>
      <c r="F33" s="36">
        <v>0</v>
      </c>
      <c r="G33" s="35">
        <f t="shared" ref="G33:G37" si="2">+E33-F33</f>
        <v>30000</v>
      </c>
    </row>
    <row r="34" spans="1:7" ht="19.5" customHeight="1">
      <c r="A34" s="29">
        <v>27</v>
      </c>
      <c r="B34" s="66" t="s">
        <v>135</v>
      </c>
      <c r="C34" s="29">
        <v>2003</v>
      </c>
      <c r="D34" s="29">
        <v>3</v>
      </c>
      <c r="E34" s="36">
        <v>3000</v>
      </c>
      <c r="F34" s="36">
        <v>0</v>
      </c>
      <c r="G34" s="35">
        <f t="shared" si="2"/>
        <v>3000</v>
      </c>
    </row>
    <row r="35" spans="1:7" ht="19.5" customHeight="1">
      <c r="A35" s="29">
        <v>28</v>
      </c>
      <c r="B35" s="66" t="s">
        <v>136</v>
      </c>
      <c r="C35" s="29">
        <v>2007</v>
      </c>
      <c r="D35" s="29">
        <v>3</v>
      </c>
      <c r="E35" s="36">
        <v>9000</v>
      </c>
      <c r="F35" s="36">
        <v>0</v>
      </c>
      <c r="G35" s="35">
        <f t="shared" si="2"/>
        <v>9000</v>
      </c>
    </row>
    <row r="36" spans="1:7" ht="19.5" customHeight="1">
      <c r="A36" s="29">
        <v>29</v>
      </c>
      <c r="B36" s="66" t="s">
        <v>136</v>
      </c>
      <c r="C36" s="29">
        <v>2007</v>
      </c>
      <c r="D36" s="29">
        <v>2</v>
      </c>
      <c r="E36" s="36">
        <v>10000</v>
      </c>
      <c r="F36" s="36">
        <v>0</v>
      </c>
      <c r="G36" s="35">
        <f t="shared" si="2"/>
        <v>10000</v>
      </c>
    </row>
    <row r="37" spans="1:7" ht="19.5" customHeight="1">
      <c r="A37" s="29">
        <v>30</v>
      </c>
      <c r="B37" s="66" t="s">
        <v>130</v>
      </c>
      <c r="C37" s="29">
        <v>2004</v>
      </c>
      <c r="D37" s="29">
        <v>6</v>
      </c>
      <c r="E37" s="36">
        <v>15000</v>
      </c>
      <c r="F37" s="36">
        <v>0</v>
      </c>
      <c r="G37" s="35">
        <f t="shared" si="2"/>
        <v>15000</v>
      </c>
    </row>
    <row r="38" spans="1:7" ht="19.5" customHeight="1">
      <c r="A38" s="29">
        <v>31</v>
      </c>
      <c r="B38" s="66" t="s">
        <v>130</v>
      </c>
      <c r="C38" s="29">
        <v>2007</v>
      </c>
      <c r="D38" s="29">
        <v>6</v>
      </c>
      <c r="E38" s="36">
        <v>72000</v>
      </c>
      <c r="F38" s="36">
        <v>50400</v>
      </c>
      <c r="G38" s="35">
        <f t="shared" ref="G38:G45" si="3">+E38-F38</f>
        <v>21600</v>
      </c>
    </row>
    <row r="39" spans="1:7" ht="19.5" customHeight="1">
      <c r="A39" s="29">
        <v>32</v>
      </c>
      <c r="B39" s="66" t="s">
        <v>131</v>
      </c>
      <c r="C39" s="29">
        <v>2001</v>
      </c>
      <c r="D39" s="29">
        <v>2</v>
      </c>
      <c r="E39" s="36">
        <v>7000</v>
      </c>
      <c r="F39" s="36">
        <v>4900</v>
      </c>
      <c r="G39" s="35">
        <f t="shared" si="3"/>
        <v>2100</v>
      </c>
    </row>
    <row r="40" spans="1:7" ht="19.5" customHeight="1">
      <c r="A40" s="29">
        <v>33</v>
      </c>
      <c r="B40" s="66" t="s">
        <v>131</v>
      </c>
      <c r="C40" s="29">
        <v>1974</v>
      </c>
      <c r="D40" s="29">
        <v>6</v>
      </c>
      <c r="E40" s="36">
        <v>6000</v>
      </c>
      <c r="F40" s="36">
        <v>0</v>
      </c>
      <c r="G40" s="35">
        <f t="shared" si="3"/>
        <v>6000</v>
      </c>
    </row>
    <row r="41" spans="1:7" ht="19.5" customHeight="1">
      <c r="A41" s="29">
        <v>34</v>
      </c>
      <c r="B41" s="66" t="s">
        <v>131</v>
      </c>
      <c r="C41" s="29">
        <v>2013</v>
      </c>
      <c r="D41" s="29">
        <v>12</v>
      </c>
      <c r="E41" s="36">
        <v>42000</v>
      </c>
      <c r="F41" s="36">
        <v>16800</v>
      </c>
      <c r="G41" s="35">
        <f t="shared" si="3"/>
        <v>25200</v>
      </c>
    </row>
    <row r="42" spans="1:7" ht="19.5" customHeight="1">
      <c r="A42" s="29">
        <v>35</v>
      </c>
      <c r="B42" s="66" t="s">
        <v>135</v>
      </c>
      <c r="C42" s="29">
        <v>2003</v>
      </c>
      <c r="D42" s="29">
        <v>2</v>
      </c>
      <c r="E42" s="36">
        <v>5000</v>
      </c>
      <c r="F42" s="36">
        <v>0</v>
      </c>
      <c r="G42" s="35">
        <f t="shared" si="3"/>
        <v>5000</v>
      </c>
    </row>
    <row r="43" spans="1:7" ht="19.5" customHeight="1">
      <c r="A43" s="29">
        <v>36</v>
      </c>
      <c r="B43" s="66" t="s">
        <v>135</v>
      </c>
      <c r="C43" s="29">
        <v>2003</v>
      </c>
      <c r="D43" s="29">
        <v>2</v>
      </c>
      <c r="E43" s="36">
        <v>2000</v>
      </c>
      <c r="F43" s="36">
        <v>0</v>
      </c>
      <c r="G43" s="35">
        <f t="shared" si="3"/>
        <v>2000</v>
      </c>
    </row>
    <row r="44" spans="1:7" ht="19.5" customHeight="1">
      <c r="A44" s="29">
        <v>37</v>
      </c>
      <c r="B44" s="66" t="s">
        <v>129</v>
      </c>
      <c r="C44" s="29">
        <v>2010</v>
      </c>
      <c r="D44" s="29">
        <v>31</v>
      </c>
      <c r="E44" s="36">
        <v>186000</v>
      </c>
      <c r="F44" s="36">
        <v>0</v>
      </c>
      <c r="G44" s="35">
        <f t="shared" si="3"/>
        <v>186000</v>
      </c>
    </row>
    <row r="45" spans="1:7" ht="19.5" customHeight="1">
      <c r="A45" s="29">
        <v>38</v>
      </c>
      <c r="B45" s="66" t="s">
        <v>127</v>
      </c>
      <c r="C45" s="29">
        <v>1974</v>
      </c>
      <c r="D45" s="29">
        <v>2</v>
      </c>
      <c r="E45" s="36">
        <v>20000</v>
      </c>
      <c r="F45" s="36">
        <v>0</v>
      </c>
      <c r="G45" s="35">
        <f t="shared" si="3"/>
        <v>20000</v>
      </c>
    </row>
    <row r="46" spans="1:7" ht="19.5" customHeight="1">
      <c r="A46" s="29">
        <v>39</v>
      </c>
      <c r="B46" s="66" t="s">
        <v>137</v>
      </c>
      <c r="C46" s="29">
        <v>1974</v>
      </c>
      <c r="D46" s="29">
        <v>3</v>
      </c>
      <c r="E46" s="36">
        <v>60000</v>
      </c>
      <c r="F46" s="36">
        <v>0</v>
      </c>
      <c r="G46" s="35">
        <f t="shared" ref="G46:G55" si="4">+E46-F46</f>
        <v>60000</v>
      </c>
    </row>
    <row r="47" spans="1:7" ht="19.5" customHeight="1">
      <c r="A47" s="29">
        <v>40</v>
      </c>
      <c r="B47" s="66" t="s">
        <v>137</v>
      </c>
      <c r="C47" s="29">
        <v>1974</v>
      </c>
      <c r="D47" s="29">
        <v>2</v>
      </c>
      <c r="E47" s="36">
        <v>24000</v>
      </c>
      <c r="F47" s="36">
        <v>0</v>
      </c>
      <c r="G47" s="35">
        <f t="shared" si="4"/>
        <v>24000</v>
      </c>
    </row>
    <row r="48" spans="1:7" ht="19.5" customHeight="1">
      <c r="A48" s="29">
        <v>41</v>
      </c>
      <c r="B48" s="66" t="s">
        <v>137</v>
      </c>
      <c r="C48" s="29">
        <v>1974</v>
      </c>
      <c r="D48" s="29">
        <v>2</v>
      </c>
      <c r="E48" s="36">
        <v>20000</v>
      </c>
      <c r="F48" s="36">
        <v>0</v>
      </c>
      <c r="G48" s="35">
        <f t="shared" si="4"/>
        <v>20000</v>
      </c>
    </row>
    <row r="49" spans="1:7" ht="19.5" customHeight="1">
      <c r="A49" s="29">
        <v>42</v>
      </c>
      <c r="B49" s="66" t="s">
        <v>138</v>
      </c>
      <c r="C49" s="29">
        <v>1974</v>
      </c>
      <c r="D49" s="29">
        <v>1</v>
      </c>
      <c r="E49" s="36">
        <v>20000</v>
      </c>
      <c r="F49" s="36">
        <v>0</v>
      </c>
      <c r="G49" s="35">
        <f t="shared" si="4"/>
        <v>20000</v>
      </c>
    </row>
    <row r="50" spans="1:7" ht="19.5" customHeight="1">
      <c r="A50" s="29">
        <v>43</v>
      </c>
      <c r="B50" s="66" t="s">
        <v>139</v>
      </c>
      <c r="C50" s="29">
        <v>1974</v>
      </c>
      <c r="D50" s="29">
        <v>1</v>
      </c>
      <c r="E50" s="36">
        <v>15000</v>
      </c>
      <c r="F50" s="36">
        <v>0</v>
      </c>
      <c r="G50" s="35">
        <f t="shared" si="4"/>
        <v>15000</v>
      </c>
    </row>
    <row r="51" spans="1:7" ht="19.5" customHeight="1">
      <c r="A51" s="29">
        <v>44</v>
      </c>
      <c r="B51" s="66" t="s">
        <v>140</v>
      </c>
      <c r="C51" s="29">
        <v>1974</v>
      </c>
      <c r="D51" s="29">
        <v>1</v>
      </c>
      <c r="E51" s="36">
        <v>15000</v>
      </c>
      <c r="F51" s="36">
        <v>0</v>
      </c>
      <c r="G51" s="35">
        <f t="shared" si="4"/>
        <v>15000</v>
      </c>
    </row>
    <row r="52" spans="1:7" ht="19.5" customHeight="1">
      <c r="A52" s="29">
        <v>45</v>
      </c>
      <c r="B52" s="66" t="s">
        <v>135</v>
      </c>
      <c r="C52" s="29">
        <v>2003</v>
      </c>
      <c r="D52" s="29">
        <v>2</v>
      </c>
      <c r="E52" s="36">
        <v>2000</v>
      </c>
      <c r="F52" s="36">
        <v>0</v>
      </c>
      <c r="G52" s="35">
        <f t="shared" si="4"/>
        <v>2000</v>
      </c>
    </row>
    <row r="53" spans="1:7" ht="19.5" customHeight="1">
      <c r="A53" s="29">
        <v>46</v>
      </c>
      <c r="B53" s="66" t="s">
        <v>135</v>
      </c>
      <c r="C53" s="29">
        <v>2003</v>
      </c>
      <c r="D53" s="29">
        <v>2</v>
      </c>
      <c r="E53" s="36">
        <v>5000</v>
      </c>
      <c r="F53" s="36">
        <v>0</v>
      </c>
      <c r="G53" s="35">
        <f t="shared" si="4"/>
        <v>5000</v>
      </c>
    </row>
    <row r="54" spans="1:7" ht="19.5" customHeight="1">
      <c r="A54" s="29">
        <v>47</v>
      </c>
      <c r="B54" s="66" t="s">
        <v>131</v>
      </c>
      <c r="C54" s="29">
        <v>2013</v>
      </c>
      <c r="D54" s="29">
        <v>3</v>
      </c>
      <c r="E54" s="36">
        <v>10500</v>
      </c>
      <c r="F54" s="36">
        <v>4200</v>
      </c>
      <c r="G54" s="35">
        <f t="shared" si="4"/>
        <v>6300</v>
      </c>
    </row>
    <row r="55" spans="1:7" ht="19.5" customHeight="1">
      <c r="A55" s="29">
        <v>48</v>
      </c>
      <c r="B55" s="66" t="s">
        <v>131</v>
      </c>
      <c r="C55" s="29">
        <v>2017</v>
      </c>
      <c r="D55" s="29">
        <v>40</v>
      </c>
      <c r="E55" s="36">
        <v>87760</v>
      </c>
      <c r="F55" s="36">
        <v>0</v>
      </c>
      <c r="G55" s="35">
        <f t="shared" si="4"/>
        <v>87760</v>
      </c>
    </row>
    <row r="56" spans="1:7" ht="19.5" customHeight="1">
      <c r="A56" s="29">
        <v>49</v>
      </c>
      <c r="B56" s="66" t="s">
        <v>129</v>
      </c>
      <c r="C56" s="29">
        <v>2017</v>
      </c>
      <c r="D56" s="29">
        <v>5</v>
      </c>
      <c r="E56" s="36">
        <v>263740</v>
      </c>
      <c r="F56" s="36">
        <v>0</v>
      </c>
      <c r="G56" s="35">
        <f t="shared" ref="G56:G59" si="5">+E56-F56</f>
        <v>263740</v>
      </c>
    </row>
    <row r="57" spans="1:7" ht="19.5" customHeight="1">
      <c r="A57" s="29">
        <v>50</v>
      </c>
      <c r="B57" s="66" t="s">
        <v>132</v>
      </c>
      <c r="C57" s="29">
        <v>2017</v>
      </c>
      <c r="D57" s="29">
        <v>5</v>
      </c>
      <c r="E57" s="36">
        <v>154875</v>
      </c>
      <c r="F57" s="36">
        <v>0</v>
      </c>
      <c r="G57" s="35">
        <f t="shared" si="5"/>
        <v>154875</v>
      </c>
    </row>
    <row r="58" spans="1:7" ht="19.5" hidden="1" customHeight="1">
      <c r="A58" s="29"/>
      <c r="B58" s="34"/>
      <c r="C58" s="29"/>
      <c r="D58" s="29"/>
      <c r="E58" s="36"/>
      <c r="F58" s="36"/>
      <c r="G58" s="35">
        <f t="shared" si="5"/>
        <v>0</v>
      </c>
    </row>
    <row r="59" spans="1:7" ht="19.5" hidden="1" customHeight="1">
      <c r="A59" s="29"/>
      <c r="B59" s="34"/>
      <c r="C59" s="29"/>
      <c r="D59" s="29"/>
      <c r="E59" s="36"/>
      <c r="F59" s="36"/>
      <c r="G59" s="35">
        <f t="shared" si="5"/>
        <v>0</v>
      </c>
    </row>
    <row r="60" spans="1:7" s="1" customFormat="1" ht="24" customHeight="1">
      <c r="A60" s="26"/>
      <c r="B60" s="10" t="s">
        <v>13</v>
      </c>
      <c r="C60" s="26"/>
      <c r="D60" s="26"/>
      <c r="E60" s="37">
        <f>SUM(E8:E59)</f>
        <v>4750299</v>
      </c>
      <c r="F60" s="37">
        <f>SUM(F8:F59)</f>
        <v>665056</v>
      </c>
      <c r="G60" s="37">
        <f>SUM(G8:G59)</f>
        <v>4085243</v>
      </c>
    </row>
    <row r="61" spans="1:7" ht="18.75" customHeight="1">
      <c r="E61" s="45">
        <f>+ROUND(E60/1000,2)</f>
        <v>4750.3</v>
      </c>
      <c r="F61" s="45">
        <f t="shared" ref="F61:G61" si="6">+ROUND(F60/1000,2)</f>
        <v>665.06</v>
      </c>
      <c r="G61" s="45">
        <f t="shared" si="6"/>
        <v>4085.24</v>
      </c>
    </row>
    <row r="64" spans="1:7" s="1" customFormat="1" ht="17.25">
      <c r="A64" s="21"/>
      <c r="B64" s="1" t="s">
        <v>19</v>
      </c>
      <c r="D64" s="110" t="s">
        <v>174</v>
      </c>
      <c r="E64" s="110"/>
      <c r="F64" s="25"/>
    </row>
    <row r="65" spans="1:6" s="1" customFormat="1" ht="13.5" customHeight="1">
      <c r="A65" s="21"/>
      <c r="D65" s="111" t="s">
        <v>15</v>
      </c>
      <c r="E65" s="111"/>
      <c r="F65" s="43"/>
    </row>
    <row r="66" spans="1:6" s="1" customFormat="1" ht="17.25">
      <c r="A66" s="21"/>
      <c r="D66" s="25"/>
      <c r="E66" s="25"/>
      <c r="F66" s="25"/>
    </row>
    <row r="67" spans="1:6" s="1" customFormat="1" ht="17.25" customHeight="1">
      <c r="A67" s="21"/>
      <c r="B67" s="1" t="s">
        <v>20</v>
      </c>
      <c r="D67" s="110" t="s">
        <v>175</v>
      </c>
      <c r="E67" s="110"/>
      <c r="F67" s="25"/>
    </row>
    <row r="68" spans="1:6" s="1" customFormat="1" ht="17.25">
      <c r="A68" s="21"/>
      <c r="B68" s="20" t="s">
        <v>16</v>
      </c>
      <c r="D68" s="111" t="s">
        <v>15</v>
      </c>
      <c r="E68" s="111"/>
      <c r="F68" s="43"/>
    </row>
  </sheetData>
  <mergeCells count="7">
    <mergeCell ref="D68:E68"/>
    <mergeCell ref="A1:G1"/>
    <mergeCell ref="A2:G2"/>
    <mergeCell ref="A3:G3"/>
    <mergeCell ref="D64:E64"/>
    <mergeCell ref="D65:E65"/>
    <mergeCell ref="D67:E67"/>
  </mergeCells>
  <pageMargins left="0.15" right="0.17" top="0.2" bottom="0.2" header="0.14000000000000001" footer="0.15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4"/>
  <sheetViews>
    <sheetView view="pageBreakPreview" workbookViewId="0">
      <selection activeCell="A2" sqref="A2:G2"/>
    </sheetView>
  </sheetViews>
  <sheetFormatPr defaultRowHeight="13.5"/>
  <cols>
    <col min="1" max="1" width="4.28515625" style="4" customWidth="1"/>
    <col min="2" max="2" width="26.5703125" style="4" customWidth="1"/>
    <col min="3" max="3" width="18.5703125" style="4" customWidth="1"/>
    <col min="4" max="4" width="14.140625" style="4" customWidth="1"/>
    <col min="5" max="5" width="18" style="4" customWidth="1"/>
    <col min="6" max="6" width="16.5703125" style="4" customWidth="1"/>
    <col min="7" max="7" width="19.85546875" style="4" customWidth="1"/>
    <col min="8" max="257" width="9.140625" style="4"/>
    <col min="258" max="258" width="4.28515625" style="4" customWidth="1"/>
    <col min="259" max="259" width="26.5703125" style="4" customWidth="1"/>
    <col min="260" max="260" width="21" style="4" customWidth="1"/>
    <col min="261" max="261" width="15.5703125" style="4" customWidth="1"/>
    <col min="262" max="262" width="16.42578125" style="4" customWidth="1"/>
    <col min="263" max="263" width="17.42578125" style="4" customWidth="1"/>
    <col min="264" max="513" width="9.140625" style="4"/>
    <col min="514" max="514" width="4.28515625" style="4" customWidth="1"/>
    <col min="515" max="515" width="26.5703125" style="4" customWidth="1"/>
    <col min="516" max="516" width="21" style="4" customWidth="1"/>
    <col min="517" max="517" width="15.5703125" style="4" customWidth="1"/>
    <col min="518" max="518" width="16.42578125" style="4" customWidth="1"/>
    <col min="519" max="519" width="17.42578125" style="4" customWidth="1"/>
    <col min="520" max="769" width="9.140625" style="4"/>
    <col min="770" max="770" width="4.28515625" style="4" customWidth="1"/>
    <col min="771" max="771" width="26.5703125" style="4" customWidth="1"/>
    <col min="772" max="772" width="21" style="4" customWidth="1"/>
    <col min="773" max="773" width="15.5703125" style="4" customWidth="1"/>
    <col min="774" max="774" width="16.42578125" style="4" customWidth="1"/>
    <col min="775" max="775" width="17.42578125" style="4" customWidth="1"/>
    <col min="776" max="1025" width="9.140625" style="4"/>
    <col min="1026" max="1026" width="4.28515625" style="4" customWidth="1"/>
    <col min="1027" max="1027" width="26.5703125" style="4" customWidth="1"/>
    <col min="1028" max="1028" width="21" style="4" customWidth="1"/>
    <col min="1029" max="1029" width="15.5703125" style="4" customWidth="1"/>
    <col min="1030" max="1030" width="16.42578125" style="4" customWidth="1"/>
    <col min="1031" max="1031" width="17.42578125" style="4" customWidth="1"/>
    <col min="1032" max="1281" width="9.140625" style="4"/>
    <col min="1282" max="1282" width="4.28515625" style="4" customWidth="1"/>
    <col min="1283" max="1283" width="26.5703125" style="4" customWidth="1"/>
    <col min="1284" max="1284" width="21" style="4" customWidth="1"/>
    <col min="1285" max="1285" width="15.5703125" style="4" customWidth="1"/>
    <col min="1286" max="1286" width="16.42578125" style="4" customWidth="1"/>
    <col min="1287" max="1287" width="17.42578125" style="4" customWidth="1"/>
    <col min="1288" max="1537" width="9.140625" style="4"/>
    <col min="1538" max="1538" width="4.28515625" style="4" customWidth="1"/>
    <col min="1539" max="1539" width="26.5703125" style="4" customWidth="1"/>
    <col min="1540" max="1540" width="21" style="4" customWidth="1"/>
    <col min="1541" max="1541" width="15.5703125" style="4" customWidth="1"/>
    <col min="1542" max="1542" width="16.42578125" style="4" customWidth="1"/>
    <col min="1543" max="1543" width="17.42578125" style="4" customWidth="1"/>
    <col min="1544" max="1793" width="9.140625" style="4"/>
    <col min="1794" max="1794" width="4.28515625" style="4" customWidth="1"/>
    <col min="1795" max="1795" width="26.5703125" style="4" customWidth="1"/>
    <col min="1796" max="1796" width="21" style="4" customWidth="1"/>
    <col min="1797" max="1797" width="15.5703125" style="4" customWidth="1"/>
    <col min="1798" max="1798" width="16.42578125" style="4" customWidth="1"/>
    <col min="1799" max="1799" width="17.42578125" style="4" customWidth="1"/>
    <col min="1800" max="2049" width="9.140625" style="4"/>
    <col min="2050" max="2050" width="4.28515625" style="4" customWidth="1"/>
    <col min="2051" max="2051" width="26.5703125" style="4" customWidth="1"/>
    <col min="2052" max="2052" width="21" style="4" customWidth="1"/>
    <col min="2053" max="2053" width="15.5703125" style="4" customWidth="1"/>
    <col min="2054" max="2054" width="16.42578125" style="4" customWidth="1"/>
    <col min="2055" max="2055" width="17.42578125" style="4" customWidth="1"/>
    <col min="2056" max="2305" width="9.140625" style="4"/>
    <col min="2306" max="2306" width="4.28515625" style="4" customWidth="1"/>
    <col min="2307" max="2307" width="26.5703125" style="4" customWidth="1"/>
    <col min="2308" max="2308" width="21" style="4" customWidth="1"/>
    <col min="2309" max="2309" width="15.5703125" style="4" customWidth="1"/>
    <col min="2310" max="2310" width="16.42578125" style="4" customWidth="1"/>
    <col min="2311" max="2311" width="17.42578125" style="4" customWidth="1"/>
    <col min="2312" max="2561" width="9.140625" style="4"/>
    <col min="2562" max="2562" width="4.28515625" style="4" customWidth="1"/>
    <col min="2563" max="2563" width="26.5703125" style="4" customWidth="1"/>
    <col min="2564" max="2564" width="21" style="4" customWidth="1"/>
    <col min="2565" max="2565" width="15.5703125" style="4" customWidth="1"/>
    <col min="2566" max="2566" width="16.42578125" style="4" customWidth="1"/>
    <col min="2567" max="2567" width="17.42578125" style="4" customWidth="1"/>
    <col min="2568" max="2817" width="9.140625" style="4"/>
    <col min="2818" max="2818" width="4.28515625" style="4" customWidth="1"/>
    <col min="2819" max="2819" width="26.5703125" style="4" customWidth="1"/>
    <col min="2820" max="2820" width="21" style="4" customWidth="1"/>
    <col min="2821" max="2821" width="15.5703125" style="4" customWidth="1"/>
    <col min="2822" max="2822" width="16.42578125" style="4" customWidth="1"/>
    <col min="2823" max="2823" width="17.42578125" style="4" customWidth="1"/>
    <col min="2824" max="3073" width="9.140625" style="4"/>
    <col min="3074" max="3074" width="4.28515625" style="4" customWidth="1"/>
    <col min="3075" max="3075" width="26.5703125" style="4" customWidth="1"/>
    <col min="3076" max="3076" width="21" style="4" customWidth="1"/>
    <col min="3077" max="3077" width="15.5703125" style="4" customWidth="1"/>
    <col min="3078" max="3078" width="16.42578125" style="4" customWidth="1"/>
    <col min="3079" max="3079" width="17.42578125" style="4" customWidth="1"/>
    <col min="3080" max="3329" width="9.140625" style="4"/>
    <col min="3330" max="3330" width="4.28515625" style="4" customWidth="1"/>
    <col min="3331" max="3331" width="26.5703125" style="4" customWidth="1"/>
    <col min="3332" max="3332" width="21" style="4" customWidth="1"/>
    <col min="3333" max="3333" width="15.5703125" style="4" customWidth="1"/>
    <col min="3334" max="3334" width="16.42578125" style="4" customWidth="1"/>
    <col min="3335" max="3335" width="17.42578125" style="4" customWidth="1"/>
    <col min="3336" max="3585" width="9.140625" style="4"/>
    <col min="3586" max="3586" width="4.28515625" style="4" customWidth="1"/>
    <col min="3587" max="3587" width="26.5703125" style="4" customWidth="1"/>
    <col min="3588" max="3588" width="21" style="4" customWidth="1"/>
    <col min="3589" max="3589" width="15.5703125" style="4" customWidth="1"/>
    <col min="3590" max="3590" width="16.42578125" style="4" customWidth="1"/>
    <col min="3591" max="3591" width="17.42578125" style="4" customWidth="1"/>
    <col min="3592" max="3841" width="9.140625" style="4"/>
    <col min="3842" max="3842" width="4.28515625" style="4" customWidth="1"/>
    <col min="3843" max="3843" width="26.5703125" style="4" customWidth="1"/>
    <col min="3844" max="3844" width="21" style="4" customWidth="1"/>
    <col min="3845" max="3845" width="15.5703125" style="4" customWidth="1"/>
    <col min="3846" max="3846" width="16.42578125" style="4" customWidth="1"/>
    <col min="3847" max="3847" width="17.42578125" style="4" customWidth="1"/>
    <col min="3848" max="4097" width="9.140625" style="4"/>
    <col min="4098" max="4098" width="4.28515625" style="4" customWidth="1"/>
    <col min="4099" max="4099" width="26.5703125" style="4" customWidth="1"/>
    <col min="4100" max="4100" width="21" style="4" customWidth="1"/>
    <col min="4101" max="4101" width="15.5703125" style="4" customWidth="1"/>
    <col min="4102" max="4102" width="16.42578125" style="4" customWidth="1"/>
    <col min="4103" max="4103" width="17.42578125" style="4" customWidth="1"/>
    <col min="4104" max="4353" width="9.140625" style="4"/>
    <col min="4354" max="4354" width="4.28515625" style="4" customWidth="1"/>
    <col min="4355" max="4355" width="26.5703125" style="4" customWidth="1"/>
    <col min="4356" max="4356" width="21" style="4" customWidth="1"/>
    <col min="4357" max="4357" width="15.5703125" style="4" customWidth="1"/>
    <col min="4358" max="4358" width="16.42578125" style="4" customWidth="1"/>
    <col min="4359" max="4359" width="17.42578125" style="4" customWidth="1"/>
    <col min="4360" max="4609" width="9.140625" style="4"/>
    <col min="4610" max="4610" width="4.28515625" style="4" customWidth="1"/>
    <col min="4611" max="4611" width="26.5703125" style="4" customWidth="1"/>
    <col min="4612" max="4612" width="21" style="4" customWidth="1"/>
    <col min="4613" max="4613" width="15.5703125" style="4" customWidth="1"/>
    <col min="4614" max="4614" width="16.42578125" style="4" customWidth="1"/>
    <col min="4615" max="4615" width="17.42578125" style="4" customWidth="1"/>
    <col min="4616" max="4865" width="9.140625" style="4"/>
    <col min="4866" max="4866" width="4.28515625" style="4" customWidth="1"/>
    <col min="4867" max="4867" width="26.5703125" style="4" customWidth="1"/>
    <col min="4868" max="4868" width="21" style="4" customWidth="1"/>
    <col min="4869" max="4869" width="15.5703125" style="4" customWidth="1"/>
    <col min="4870" max="4870" width="16.42578125" style="4" customWidth="1"/>
    <col min="4871" max="4871" width="17.42578125" style="4" customWidth="1"/>
    <col min="4872" max="5121" width="9.140625" style="4"/>
    <col min="5122" max="5122" width="4.28515625" style="4" customWidth="1"/>
    <col min="5123" max="5123" width="26.5703125" style="4" customWidth="1"/>
    <col min="5124" max="5124" width="21" style="4" customWidth="1"/>
    <col min="5125" max="5125" width="15.5703125" style="4" customWidth="1"/>
    <col min="5126" max="5126" width="16.42578125" style="4" customWidth="1"/>
    <col min="5127" max="5127" width="17.42578125" style="4" customWidth="1"/>
    <col min="5128" max="5377" width="9.140625" style="4"/>
    <col min="5378" max="5378" width="4.28515625" style="4" customWidth="1"/>
    <col min="5379" max="5379" width="26.5703125" style="4" customWidth="1"/>
    <col min="5380" max="5380" width="21" style="4" customWidth="1"/>
    <col min="5381" max="5381" width="15.5703125" style="4" customWidth="1"/>
    <col min="5382" max="5382" width="16.42578125" style="4" customWidth="1"/>
    <col min="5383" max="5383" width="17.42578125" style="4" customWidth="1"/>
    <col min="5384" max="5633" width="9.140625" style="4"/>
    <col min="5634" max="5634" width="4.28515625" style="4" customWidth="1"/>
    <col min="5635" max="5635" width="26.5703125" style="4" customWidth="1"/>
    <col min="5636" max="5636" width="21" style="4" customWidth="1"/>
    <col min="5637" max="5637" width="15.5703125" style="4" customWidth="1"/>
    <col min="5638" max="5638" width="16.42578125" style="4" customWidth="1"/>
    <col min="5639" max="5639" width="17.42578125" style="4" customWidth="1"/>
    <col min="5640" max="5889" width="9.140625" style="4"/>
    <col min="5890" max="5890" width="4.28515625" style="4" customWidth="1"/>
    <col min="5891" max="5891" width="26.5703125" style="4" customWidth="1"/>
    <col min="5892" max="5892" width="21" style="4" customWidth="1"/>
    <col min="5893" max="5893" width="15.5703125" style="4" customWidth="1"/>
    <col min="5894" max="5894" width="16.42578125" style="4" customWidth="1"/>
    <col min="5895" max="5895" width="17.42578125" style="4" customWidth="1"/>
    <col min="5896" max="6145" width="9.140625" style="4"/>
    <col min="6146" max="6146" width="4.28515625" style="4" customWidth="1"/>
    <col min="6147" max="6147" width="26.5703125" style="4" customWidth="1"/>
    <col min="6148" max="6148" width="21" style="4" customWidth="1"/>
    <col min="6149" max="6149" width="15.5703125" style="4" customWidth="1"/>
    <col min="6150" max="6150" width="16.42578125" style="4" customWidth="1"/>
    <col min="6151" max="6151" width="17.42578125" style="4" customWidth="1"/>
    <col min="6152" max="6401" width="9.140625" style="4"/>
    <col min="6402" max="6402" width="4.28515625" style="4" customWidth="1"/>
    <col min="6403" max="6403" width="26.5703125" style="4" customWidth="1"/>
    <col min="6404" max="6404" width="21" style="4" customWidth="1"/>
    <col min="6405" max="6405" width="15.5703125" style="4" customWidth="1"/>
    <col min="6406" max="6406" width="16.42578125" style="4" customWidth="1"/>
    <col min="6407" max="6407" width="17.42578125" style="4" customWidth="1"/>
    <col min="6408" max="6657" width="9.140625" style="4"/>
    <col min="6658" max="6658" width="4.28515625" style="4" customWidth="1"/>
    <col min="6659" max="6659" width="26.5703125" style="4" customWidth="1"/>
    <col min="6660" max="6660" width="21" style="4" customWidth="1"/>
    <col min="6661" max="6661" width="15.5703125" style="4" customWidth="1"/>
    <col min="6662" max="6662" width="16.42578125" style="4" customWidth="1"/>
    <col min="6663" max="6663" width="17.42578125" style="4" customWidth="1"/>
    <col min="6664" max="6913" width="9.140625" style="4"/>
    <col min="6914" max="6914" width="4.28515625" style="4" customWidth="1"/>
    <col min="6915" max="6915" width="26.5703125" style="4" customWidth="1"/>
    <col min="6916" max="6916" width="21" style="4" customWidth="1"/>
    <col min="6917" max="6917" width="15.5703125" style="4" customWidth="1"/>
    <col min="6918" max="6918" width="16.42578125" style="4" customWidth="1"/>
    <col min="6919" max="6919" width="17.42578125" style="4" customWidth="1"/>
    <col min="6920" max="7169" width="9.140625" style="4"/>
    <col min="7170" max="7170" width="4.28515625" style="4" customWidth="1"/>
    <col min="7171" max="7171" width="26.5703125" style="4" customWidth="1"/>
    <col min="7172" max="7172" width="21" style="4" customWidth="1"/>
    <col min="7173" max="7173" width="15.5703125" style="4" customWidth="1"/>
    <col min="7174" max="7174" width="16.42578125" style="4" customWidth="1"/>
    <col min="7175" max="7175" width="17.42578125" style="4" customWidth="1"/>
    <col min="7176" max="7425" width="9.140625" style="4"/>
    <col min="7426" max="7426" width="4.28515625" style="4" customWidth="1"/>
    <col min="7427" max="7427" width="26.5703125" style="4" customWidth="1"/>
    <col min="7428" max="7428" width="21" style="4" customWidth="1"/>
    <col min="7429" max="7429" width="15.5703125" style="4" customWidth="1"/>
    <col min="7430" max="7430" width="16.42578125" style="4" customWidth="1"/>
    <col min="7431" max="7431" width="17.42578125" style="4" customWidth="1"/>
    <col min="7432" max="7681" width="9.140625" style="4"/>
    <col min="7682" max="7682" width="4.28515625" style="4" customWidth="1"/>
    <col min="7683" max="7683" width="26.5703125" style="4" customWidth="1"/>
    <col min="7684" max="7684" width="21" style="4" customWidth="1"/>
    <col min="7685" max="7685" width="15.5703125" style="4" customWidth="1"/>
    <col min="7686" max="7686" width="16.42578125" style="4" customWidth="1"/>
    <col min="7687" max="7687" width="17.42578125" style="4" customWidth="1"/>
    <col min="7688" max="7937" width="9.140625" style="4"/>
    <col min="7938" max="7938" width="4.28515625" style="4" customWidth="1"/>
    <col min="7939" max="7939" width="26.5703125" style="4" customWidth="1"/>
    <col min="7940" max="7940" width="21" style="4" customWidth="1"/>
    <col min="7941" max="7941" width="15.5703125" style="4" customWidth="1"/>
    <col min="7942" max="7942" width="16.42578125" style="4" customWidth="1"/>
    <col min="7943" max="7943" width="17.42578125" style="4" customWidth="1"/>
    <col min="7944" max="8193" width="9.140625" style="4"/>
    <col min="8194" max="8194" width="4.28515625" style="4" customWidth="1"/>
    <col min="8195" max="8195" width="26.5703125" style="4" customWidth="1"/>
    <col min="8196" max="8196" width="21" style="4" customWidth="1"/>
    <col min="8197" max="8197" width="15.5703125" style="4" customWidth="1"/>
    <col min="8198" max="8198" width="16.42578125" style="4" customWidth="1"/>
    <col min="8199" max="8199" width="17.42578125" style="4" customWidth="1"/>
    <col min="8200" max="8449" width="9.140625" style="4"/>
    <col min="8450" max="8450" width="4.28515625" style="4" customWidth="1"/>
    <col min="8451" max="8451" width="26.5703125" style="4" customWidth="1"/>
    <col min="8452" max="8452" width="21" style="4" customWidth="1"/>
    <col min="8453" max="8453" width="15.5703125" style="4" customWidth="1"/>
    <col min="8454" max="8454" width="16.42578125" style="4" customWidth="1"/>
    <col min="8455" max="8455" width="17.42578125" style="4" customWidth="1"/>
    <col min="8456" max="8705" width="9.140625" style="4"/>
    <col min="8706" max="8706" width="4.28515625" style="4" customWidth="1"/>
    <col min="8707" max="8707" width="26.5703125" style="4" customWidth="1"/>
    <col min="8708" max="8708" width="21" style="4" customWidth="1"/>
    <col min="8709" max="8709" width="15.5703125" style="4" customWidth="1"/>
    <col min="8710" max="8710" width="16.42578125" style="4" customWidth="1"/>
    <col min="8711" max="8711" width="17.42578125" style="4" customWidth="1"/>
    <col min="8712" max="8961" width="9.140625" style="4"/>
    <col min="8962" max="8962" width="4.28515625" style="4" customWidth="1"/>
    <col min="8963" max="8963" width="26.5703125" style="4" customWidth="1"/>
    <col min="8964" max="8964" width="21" style="4" customWidth="1"/>
    <col min="8965" max="8965" width="15.5703125" style="4" customWidth="1"/>
    <col min="8966" max="8966" width="16.42578125" style="4" customWidth="1"/>
    <col min="8967" max="8967" width="17.42578125" style="4" customWidth="1"/>
    <col min="8968" max="9217" width="9.140625" style="4"/>
    <col min="9218" max="9218" width="4.28515625" style="4" customWidth="1"/>
    <col min="9219" max="9219" width="26.5703125" style="4" customWidth="1"/>
    <col min="9220" max="9220" width="21" style="4" customWidth="1"/>
    <col min="9221" max="9221" width="15.5703125" style="4" customWidth="1"/>
    <col min="9222" max="9222" width="16.42578125" style="4" customWidth="1"/>
    <col min="9223" max="9223" width="17.42578125" style="4" customWidth="1"/>
    <col min="9224" max="9473" width="9.140625" style="4"/>
    <col min="9474" max="9474" width="4.28515625" style="4" customWidth="1"/>
    <col min="9475" max="9475" width="26.5703125" style="4" customWidth="1"/>
    <col min="9476" max="9476" width="21" style="4" customWidth="1"/>
    <col min="9477" max="9477" width="15.5703125" style="4" customWidth="1"/>
    <col min="9478" max="9478" width="16.42578125" style="4" customWidth="1"/>
    <col min="9479" max="9479" width="17.42578125" style="4" customWidth="1"/>
    <col min="9480" max="9729" width="9.140625" style="4"/>
    <col min="9730" max="9730" width="4.28515625" style="4" customWidth="1"/>
    <col min="9731" max="9731" width="26.5703125" style="4" customWidth="1"/>
    <col min="9732" max="9732" width="21" style="4" customWidth="1"/>
    <col min="9733" max="9733" width="15.5703125" style="4" customWidth="1"/>
    <col min="9734" max="9734" width="16.42578125" style="4" customWidth="1"/>
    <col min="9735" max="9735" width="17.42578125" style="4" customWidth="1"/>
    <col min="9736" max="9985" width="9.140625" style="4"/>
    <col min="9986" max="9986" width="4.28515625" style="4" customWidth="1"/>
    <col min="9987" max="9987" width="26.5703125" style="4" customWidth="1"/>
    <col min="9988" max="9988" width="21" style="4" customWidth="1"/>
    <col min="9989" max="9989" width="15.5703125" style="4" customWidth="1"/>
    <col min="9990" max="9990" width="16.42578125" style="4" customWidth="1"/>
    <col min="9991" max="9991" width="17.42578125" style="4" customWidth="1"/>
    <col min="9992" max="10241" width="9.140625" style="4"/>
    <col min="10242" max="10242" width="4.28515625" style="4" customWidth="1"/>
    <col min="10243" max="10243" width="26.5703125" style="4" customWidth="1"/>
    <col min="10244" max="10244" width="21" style="4" customWidth="1"/>
    <col min="10245" max="10245" width="15.5703125" style="4" customWidth="1"/>
    <col min="10246" max="10246" width="16.42578125" style="4" customWidth="1"/>
    <col min="10247" max="10247" width="17.42578125" style="4" customWidth="1"/>
    <col min="10248" max="10497" width="9.140625" style="4"/>
    <col min="10498" max="10498" width="4.28515625" style="4" customWidth="1"/>
    <col min="10499" max="10499" width="26.5703125" style="4" customWidth="1"/>
    <col min="10500" max="10500" width="21" style="4" customWidth="1"/>
    <col min="10501" max="10501" width="15.5703125" style="4" customWidth="1"/>
    <col min="10502" max="10502" width="16.42578125" style="4" customWidth="1"/>
    <col min="10503" max="10503" width="17.42578125" style="4" customWidth="1"/>
    <col min="10504" max="10753" width="9.140625" style="4"/>
    <col min="10754" max="10754" width="4.28515625" style="4" customWidth="1"/>
    <col min="10755" max="10755" width="26.5703125" style="4" customWidth="1"/>
    <col min="10756" max="10756" width="21" style="4" customWidth="1"/>
    <col min="10757" max="10757" width="15.5703125" style="4" customWidth="1"/>
    <col min="10758" max="10758" width="16.42578125" style="4" customWidth="1"/>
    <col min="10759" max="10759" width="17.42578125" style="4" customWidth="1"/>
    <col min="10760" max="11009" width="9.140625" style="4"/>
    <col min="11010" max="11010" width="4.28515625" style="4" customWidth="1"/>
    <col min="11011" max="11011" width="26.5703125" style="4" customWidth="1"/>
    <col min="11012" max="11012" width="21" style="4" customWidth="1"/>
    <col min="11013" max="11013" width="15.5703125" style="4" customWidth="1"/>
    <col min="11014" max="11014" width="16.42578125" style="4" customWidth="1"/>
    <col min="11015" max="11015" width="17.42578125" style="4" customWidth="1"/>
    <col min="11016" max="11265" width="9.140625" style="4"/>
    <col min="11266" max="11266" width="4.28515625" style="4" customWidth="1"/>
    <col min="11267" max="11267" width="26.5703125" style="4" customWidth="1"/>
    <col min="11268" max="11268" width="21" style="4" customWidth="1"/>
    <col min="11269" max="11269" width="15.5703125" style="4" customWidth="1"/>
    <col min="11270" max="11270" width="16.42578125" style="4" customWidth="1"/>
    <col min="11271" max="11271" width="17.42578125" style="4" customWidth="1"/>
    <col min="11272" max="11521" width="9.140625" style="4"/>
    <col min="11522" max="11522" width="4.28515625" style="4" customWidth="1"/>
    <col min="11523" max="11523" width="26.5703125" style="4" customWidth="1"/>
    <col min="11524" max="11524" width="21" style="4" customWidth="1"/>
    <col min="11525" max="11525" width="15.5703125" style="4" customWidth="1"/>
    <col min="11526" max="11526" width="16.42578125" style="4" customWidth="1"/>
    <col min="11527" max="11527" width="17.42578125" style="4" customWidth="1"/>
    <col min="11528" max="11777" width="9.140625" style="4"/>
    <col min="11778" max="11778" width="4.28515625" style="4" customWidth="1"/>
    <col min="11779" max="11779" width="26.5703125" style="4" customWidth="1"/>
    <col min="11780" max="11780" width="21" style="4" customWidth="1"/>
    <col min="11781" max="11781" width="15.5703125" style="4" customWidth="1"/>
    <col min="11782" max="11782" width="16.42578125" style="4" customWidth="1"/>
    <col min="11783" max="11783" width="17.42578125" style="4" customWidth="1"/>
    <col min="11784" max="12033" width="9.140625" style="4"/>
    <col min="12034" max="12034" width="4.28515625" style="4" customWidth="1"/>
    <col min="12035" max="12035" width="26.5703125" style="4" customWidth="1"/>
    <col min="12036" max="12036" width="21" style="4" customWidth="1"/>
    <col min="12037" max="12037" width="15.5703125" style="4" customWidth="1"/>
    <col min="12038" max="12038" width="16.42578125" style="4" customWidth="1"/>
    <col min="12039" max="12039" width="17.42578125" style="4" customWidth="1"/>
    <col min="12040" max="12289" width="9.140625" style="4"/>
    <col min="12290" max="12290" width="4.28515625" style="4" customWidth="1"/>
    <col min="12291" max="12291" width="26.5703125" style="4" customWidth="1"/>
    <col min="12292" max="12292" width="21" style="4" customWidth="1"/>
    <col min="12293" max="12293" width="15.5703125" style="4" customWidth="1"/>
    <col min="12294" max="12294" width="16.42578125" style="4" customWidth="1"/>
    <col min="12295" max="12295" width="17.42578125" style="4" customWidth="1"/>
    <col min="12296" max="12545" width="9.140625" style="4"/>
    <col min="12546" max="12546" width="4.28515625" style="4" customWidth="1"/>
    <col min="12547" max="12547" width="26.5703125" style="4" customWidth="1"/>
    <col min="12548" max="12548" width="21" style="4" customWidth="1"/>
    <col min="12549" max="12549" width="15.5703125" style="4" customWidth="1"/>
    <col min="12550" max="12550" width="16.42578125" style="4" customWidth="1"/>
    <col min="12551" max="12551" width="17.42578125" style="4" customWidth="1"/>
    <col min="12552" max="12801" width="9.140625" style="4"/>
    <col min="12802" max="12802" width="4.28515625" style="4" customWidth="1"/>
    <col min="12803" max="12803" width="26.5703125" style="4" customWidth="1"/>
    <col min="12804" max="12804" width="21" style="4" customWidth="1"/>
    <col min="12805" max="12805" width="15.5703125" style="4" customWidth="1"/>
    <col min="12806" max="12806" width="16.42578125" style="4" customWidth="1"/>
    <col min="12807" max="12807" width="17.42578125" style="4" customWidth="1"/>
    <col min="12808" max="13057" width="9.140625" style="4"/>
    <col min="13058" max="13058" width="4.28515625" style="4" customWidth="1"/>
    <col min="13059" max="13059" width="26.5703125" style="4" customWidth="1"/>
    <col min="13060" max="13060" width="21" style="4" customWidth="1"/>
    <col min="13061" max="13061" width="15.5703125" style="4" customWidth="1"/>
    <col min="13062" max="13062" width="16.42578125" style="4" customWidth="1"/>
    <col min="13063" max="13063" width="17.42578125" style="4" customWidth="1"/>
    <col min="13064" max="13313" width="9.140625" style="4"/>
    <col min="13314" max="13314" width="4.28515625" style="4" customWidth="1"/>
    <col min="13315" max="13315" width="26.5703125" style="4" customWidth="1"/>
    <col min="13316" max="13316" width="21" style="4" customWidth="1"/>
    <col min="13317" max="13317" width="15.5703125" style="4" customWidth="1"/>
    <col min="13318" max="13318" width="16.42578125" style="4" customWidth="1"/>
    <col min="13319" max="13319" width="17.42578125" style="4" customWidth="1"/>
    <col min="13320" max="13569" width="9.140625" style="4"/>
    <col min="13570" max="13570" width="4.28515625" style="4" customWidth="1"/>
    <col min="13571" max="13571" width="26.5703125" style="4" customWidth="1"/>
    <col min="13572" max="13572" width="21" style="4" customWidth="1"/>
    <col min="13573" max="13573" width="15.5703125" style="4" customWidth="1"/>
    <col min="13574" max="13574" width="16.42578125" style="4" customWidth="1"/>
    <col min="13575" max="13575" width="17.42578125" style="4" customWidth="1"/>
    <col min="13576" max="13825" width="9.140625" style="4"/>
    <col min="13826" max="13826" width="4.28515625" style="4" customWidth="1"/>
    <col min="13827" max="13827" width="26.5703125" style="4" customWidth="1"/>
    <col min="13828" max="13828" width="21" style="4" customWidth="1"/>
    <col min="13829" max="13829" width="15.5703125" style="4" customWidth="1"/>
    <col min="13830" max="13830" width="16.42578125" style="4" customWidth="1"/>
    <col min="13831" max="13831" width="17.42578125" style="4" customWidth="1"/>
    <col min="13832" max="14081" width="9.140625" style="4"/>
    <col min="14082" max="14082" width="4.28515625" style="4" customWidth="1"/>
    <col min="14083" max="14083" width="26.5703125" style="4" customWidth="1"/>
    <col min="14084" max="14084" width="21" style="4" customWidth="1"/>
    <col min="14085" max="14085" width="15.5703125" style="4" customWidth="1"/>
    <col min="14086" max="14086" width="16.42578125" style="4" customWidth="1"/>
    <col min="14087" max="14087" width="17.42578125" style="4" customWidth="1"/>
    <col min="14088" max="14337" width="9.140625" style="4"/>
    <col min="14338" max="14338" width="4.28515625" style="4" customWidth="1"/>
    <col min="14339" max="14339" width="26.5703125" style="4" customWidth="1"/>
    <col min="14340" max="14340" width="21" style="4" customWidth="1"/>
    <col min="14341" max="14341" width="15.5703125" style="4" customWidth="1"/>
    <col min="14342" max="14342" width="16.42578125" style="4" customWidth="1"/>
    <col min="14343" max="14343" width="17.42578125" style="4" customWidth="1"/>
    <col min="14344" max="14593" width="9.140625" style="4"/>
    <col min="14594" max="14594" width="4.28515625" style="4" customWidth="1"/>
    <col min="14595" max="14595" width="26.5703125" style="4" customWidth="1"/>
    <col min="14596" max="14596" width="21" style="4" customWidth="1"/>
    <col min="14597" max="14597" width="15.5703125" style="4" customWidth="1"/>
    <col min="14598" max="14598" width="16.42578125" style="4" customWidth="1"/>
    <col min="14599" max="14599" width="17.42578125" style="4" customWidth="1"/>
    <col min="14600" max="14849" width="9.140625" style="4"/>
    <col min="14850" max="14850" width="4.28515625" style="4" customWidth="1"/>
    <col min="14851" max="14851" width="26.5703125" style="4" customWidth="1"/>
    <col min="14852" max="14852" width="21" style="4" customWidth="1"/>
    <col min="14853" max="14853" width="15.5703125" style="4" customWidth="1"/>
    <col min="14854" max="14854" width="16.42578125" style="4" customWidth="1"/>
    <col min="14855" max="14855" width="17.42578125" style="4" customWidth="1"/>
    <col min="14856" max="15105" width="9.140625" style="4"/>
    <col min="15106" max="15106" width="4.28515625" style="4" customWidth="1"/>
    <col min="15107" max="15107" width="26.5703125" style="4" customWidth="1"/>
    <col min="15108" max="15108" width="21" style="4" customWidth="1"/>
    <col min="15109" max="15109" width="15.5703125" style="4" customWidth="1"/>
    <col min="15110" max="15110" width="16.42578125" style="4" customWidth="1"/>
    <col min="15111" max="15111" width="17.42578125" style="4" customWidth="1"/>
    <col min="15112" max="15361" width="9.140625" style="4"/>
    <col min="15362" max="15362" width="4.28515625" style="4" customWidth="1"/>
    <col min="15363" max="15363" width="26.5703125" style="4" customWidth="1"/>
    <col min="15364" max="15364" width="21" style="4" customWidth="1"/>
    <col min="15365" max="15365" width="15.5703125" style="4" customWidth="1"/>
    <col min="15366" max="15366" width="16.42578125" style="4" customWidth="1"/>
    <col min="15367" max="15367" width="17.42578125" style="4" customWidth="1"/>
    <col min="15368" max="15617" width="9.140625" style="4"/>
    <col min="15618" max="15618" width="4.28515625" style="4" customWidth="1"/>
    <col min="15619" max="15619" width="26.5703125" style="4" customWidth="1"/>
    <col min="15620" max="15620" width="21" style="4" customWidth="1"/>
    <col min="15621" max="15621" width="15.5703125" style="4" customWidth="1"/>
    <col min="15622" max="15622" width="16.42578125" style="4" customWidth="1"/>
    <col min="15623" max="15623" width="17.42578125" style="4" customWidth="1"/>
    <col min="15624" max="15873" width="9.140625" style="4"/>
    <col min="15874" max="15874" width="4.28515625" style="4" customWidth="1"/>
    <col min="15875" max="15875" width="26.5703125" style="4" customWidth="1"/>
    <col min="15876" max="15876" width="21" style="4" customWidth="1"/>
    <col min="15877" max="15877" width="15.5703125" style="4" customWidth="1"/>
    <col min="15878" max="15878" width="16.42578125" style="4" customWidth="1"/>
    <col min="15879" max="15879" width="17.42578125" style="4" customWidth="1"/>
    <col min="15880" max="16129" width="9.140625" style="4"/>
    <col min="16130" max="16130" width="4.28515625" style="4" customWidth="1"/>
    <col min="16131" max="16131" width="26.5703125" style="4" customWidth="1"/>
    <col min="16132" max="16132" width="21" style="4" customWidth="1"/>
    <col min="16133" max="16133" width="15.5703125" style="4" customWidth="1"/>
    <col min="16134" max="16134" width="16.42578125" style="4" customWidth="1"/>
    <col min="16135" max="16135" width="17.42578125" style="4" customWidth="1"/>
    <col min="16136" max="16384" width="9.140625" style="4"/>
  </cols>
  <sheetData>
    <row r="1" spans="1:13" s="1" customFormat="1" ht="26.25" customHeight="1">
      <c r="A1" s="115" t="s">
        <v>29</v>
      </c>
      <c r="B1" s="115"/>
      <c r="C1" s="115"/>
      <c r="D1" s="115"/>
      <c r="E1" s="115"/>
      <c r="F1" s="115"/>
      <c r="G1" s="115"/>
      <c r="H1" s="18"/>
      <c r="I1" s="18"/>
      <c r="J1" s="18"/>
      <c r="K1" s="18"/>
      <c r="L1" s="18"/>
      <c r="M1" s="18"/>
    </row>
    <row r="2" spans="1:13" s="1" customFormat="1" ht="38.25" customHeight="1">
      <c r="A2" s="116" t="s">
        <v>179</v>
      </c>
      <c r="B2" s="116"/>
      <c r="C2" s="116"/>
      <c r="D2" s="116"/>
      <c r="E2" s="116"/>
      <c r="F2" s="116"/>
      <c r="G2" s="116"/>
    </row>
    <row r="3" spans="1:13" s="16" customFormat="1" ht="23.25" customHeight="1">
      <c r="A3" s="117" t="s">
        <v>30</v>
      </c>
      <c r="B3" s="117"/>
      <c r="C3" s="117"/>
      <c r="D3" s="117"/>
      <c r="E3" s="117"/>
      <c r="F3" s="117"/>
      <c r="G3" s="117"/>
      <c r="H3" s="19"/>
      <c r="I3" s="19"/>
      <c r="J3" s="19"/>
      <c r="K3" s="19"/>
      <c r="L3" s="19"/>
      <c r="M3" s="19"/>
    </row>
    <row r="4" spans="1:13" s="16" customFormat="1" ht="23.25" customHeight="1">
      <c r="A4" s="2"/>
      <c r="B4" s="2"/>
      <c r="C4" s="2"/>
      <c r="D4" s="2"/>
      <c r="E4" s="2"/>
      <c r="F4" s="2"/>
      <c r="G4" s="2"/>
      <c r="H4" s="19"/>
      <c r="I4" s="19"/>
      <c r="J4" s="19"/>
      <c r="K4" s="19"/>
      <c r="L4" s="19"/>
      <c r="M4" s="19"/>
    </row>
    <row r="5" spans="1:13" ht="14.25" customHeight="1">
      <c r="A5" s="27"/>
      <c r="B5" s="27"/>
      <c r="C5" s="27"/>
      <c r="D5" s="27"/>
      <c r="E5" s="27"/>
      <c r="F5" s="27"/>
      <c r="G5" s="5" t="s">
        <v>3</v>
      </c>
    </row>
    <row r="6" spans="1:13" s="3" customFormat="1" ht="69.75" customHeight="1">
      <c r="A6" s="33" t="s">
        <v>4</v>
      </c>
      <c r="B6" s="33" t="s">
        <v>21</v>
      </c>
      <c r="C6" s="33" t="s">
        <v>22</v>
      </c>
      <c r="D6" s="33" t="s">
        <v>23</v>
      </c>
      <c r="E6" s="42" t="s">
        <v>36</v>
      </c>
      <c r="F6" s="42" t="s">
        <v>1</v>
      </c>
      <c r="G6" s="42" t="s">
        <v>37</v>
      </c>
    </row>
    <row r="7" spans="1:13" ht="15" customHeight="1">
      <c r="A7" s="29">
        <v>1</v>
      </c>
      <c r="B7" s="29">
        <v>2</v>
      </c>
      <c r="C7" s="29">
        <v>3</v>
      </c>
      <c r="D7" s="29">
        <v>4</v>
      </c>
      <c r="E7" s="29">
        <v>5</v>
      </c>
      <c r="F7" s="29">
        <v>6</v>
      </c>
      <c r="G7" s="29">
        <v>7</v>
      </c>
    </row>
    <row r="8" spans="1:13" ht="17.25">
      <c r="A8" s="30"/>
      <c r="B8" s="31"/>
      <c r="C8" s="30"/>
      <c r="D8" s="30"/>
      <c r="E8" s="41"/>
      <c r="F8" s="41"/>
      <c r="G8" s="41">
        <f>+E8-F8</f>
        <v>0</v>
      </c>
    </row>
    <row r="9" spans="1:13" ht="17.25">
      <c r="A9" s="30"/>
      <c r="B9" s="31"/>
      <c r="C9" s="30"/>
      <c r="D9" s="30"/>
      <c r="E9" s="41"/>
      <c r="F9" s="41"/>
      <c r="G9" s="41">
        <f t="shared" ref="G9:G21" si="0">+E9-F9</f>
        <v>0</v>
      </c>
    </row>
    <row r="10" spans="1:13" ht="17.25">
      <c r="A10" s="30"/>
      <c r="B10" s="31"/>
      <c r="C10" s="30"/>
      <c r="D10" s="30"/>
      <c r="E10" s="41"/>
      <c r="F10" s="41"/>
      <c r="G10" s="41">
        <f t="shared" si="0"/>
        <v>0</v>
      </c>
    </row>
    <row r="11" spans="1:13" ht="17.25">
      <c r="A11" s="30"/>
      <c r="B11" s="31"/>
      <c r="C11" s="30"/>
      <c r="D11" s="30"/>
      <c r="E11" s="41"/>
      <c r="F11" s="41"/>
      <c r="G11" s="41">
        <f t="shared" si="0"/>
        <v>0</v>
      </c>
    </row>
    <row r="12" spans="1:13" ht="17.25">
      <c r="A12" s="30"/>
      <c r="B12" s="31"/>
      <c r="C12" s="30"/>
      <c r="D12" s="30"/>
      <c r="E12" s="41"/>
      <c r="F12" s="41"/>
      <c r="G12" s="41">
        <f t="shared" si="0"/>
        <v>0</v>
      </c>
    </row>
    <row r="13" spans="1:13" ht="17.25">
      <c r="A13" s="30"/>
      <c r="B13" s="31"/>
      <c r="C13" s="30"/>
      <c r="D13" s="30"/>
      <c r="E13" s="41"/>
      <c r="F13" s="41"/>
      <c r="G13" s="41">
        <f t="shared" si="0"/>
        <v>0</v>
      </c>
    </row>
    <row r="14" spans="1:13" ht="17.25">
      <c r="A14" s="30"/>
      <c r="B14" s="31"/>
      <c r="C14" s="30"/>
      <c r="D14" s="30"/>
      <c r="E14" s="41"/>
      <c r="F14" s="41"/>
      <c r="G14" s="41">
        <f t="shared" si="0"/>
        <v>0</v>
      </c>
    </row>
    <row r="15" spans="1:13" ht="16.5" customHeight="1">
      <c r="A15" s="30"/>
      <c r="B15" s="31"/>
      <c r="C15" s="30"/>
      <c r="D15" s="30"/>
      <c r="E15" s="41"/>
      <c r="F15" s="41"/>
      <c r="G15" s="41">
        <f t="shared" si="0"/>
        <v>0</v>
      </c>
    </row>
    <row r="16" spans="1:13" ht="16.5" customHeight="1">
      <c r="A16" s="30"/>
      <c r="B16" s="31"/>
      <c r="C16" s="30"/>
      <c r="D16" s="30"/>
      <c r="E16" s="41"/>
      <c r="F16" s="41"/>
      <c r="G16" s="41">
        <f t="shared" si="0"/>
        <v>0</v>
      </c>
    </row>
    <row r="17" spans="1:7" ht="16.5" customHeight="1">
      <c r="A17" s="30"/>
      <c r="B17" s="31"/>
      <c r="C17" s="30"/>
      <c r="D17" s="30"/>
      <c r="E17" s="41"/>
      <c r="F17" s="41"/>
      <c r="G17" s="41">
        <f t="shared" si="0"/>
        <v>0</v>
      </c>
    </row>
    <row r="18" spans="1:7" ht="16.5" customHeight="1">
      <c r="A18" s="30"/>
      <c r="B18" s="31"/>
      <c r="C18" s="30"/>
      <c r="D18" s="30"/>
      <c r="E18" s="41"/>
      <c r="F18" s="41"/>
      <c r="G18" s="41">
        <f t="shared" si="0"/>
        <v>0</v>
      </c>
    </row>
    <row r="19" spans="1:7" ht="16.5" customHeight="1">
      <c r="A19" s="30"/>
      <c r="B19" s="31"/>
      <c r="C19" s="30"/>
      <c r="D19" s="30"/>
      <c r="E19" s="41"/>
      <c r="F19" s="41"/>
      <c r="G19" s="41">
        <f t="shared" si="0"/>
        <v>0</v>
      </c>
    </row>
    <row r="20" spans="1:7" ht="16.5" customHeight="1">
      <c r="A20" s="30"/>
      <c r="B20" s="31"/>
      <c r="C20" s="30"/>
      <c r="D20" s="30"/>
      <c r="E20" s="41"/>
      <c r="F20" s="41"/>
      <c r="G20" s="41">
        <f t="shared" si="0"/>
        <v>0</v>
      </c>
    </row>
    <row r="21" spans="1:7" ht="16.5" customHeight="1">
      <c r="A21" s="30"/>
      <c r="B21" s="31"/>
      <c r="C21" s="30"/>
      <c r="D21" s="30"/>
      <c r="E21" s="41"/>
      <c r="F21" s="41"/>
      <c r="G21" s="41">
        <f t="shared" si="0"/>
        <v>0</v>
      </c>
    </row>
    <row r="22" spans="1:7" s="16" customFormat="1" ht="22.5" customHeight="1">
      <c r="A22" s="10"/>
      <c r="B22" s="10" t="s">
        <v>13</v>
      </c>
      <c r="C22" s="26"/>
      <c r="D22" s="26"/>
      <c r="E22" s="37">
        <f>SUM(E8:E21)</f>
        <v>0</v>
      </c>
      <c r="F22" s="37">
        <f t="shared" ref="F22:G22" si="1">SUM(F8:F21)</f>
        <v>0</v>
      </c>
      <c r="G22" s="37">
        <f t="shared" si="1"/>
        <v>0</v>
      </c>
    </row>
    <row r="23" spans="1:7" ht="17.25" customHeight="1">
      <c r="E23" s="45">
        <f>+ROUND(E22/1000,2)</f>
        <v>0</v>
      </c>
      <c r="F23" s="45">
        <f t="shared" ref="F23:G23" si="2">+ROUND(F22/1000,2)</f>
        <v>0</v>
      </c>
      <c r="G23" s="45">
        <f t="shared" si="2"/>
        <v>0</v>
      </c>
    </row>
    <row r="27" spans="1:7" ht="22.5" customHeight="1">
      <c r="B27" s="1" t="s">
        <v>19</v>
      </c>
      <c r="D27" s="110" t="s">
        <v>174</v>
      </c>
      <c r="E27" s="110"/>
      <c r="F27" s="14"/>
    </row>
    <row r="28" spans="1:7" s="1" customFormat="1" ht="12" customHeight="1">
      <c r="A28" s="21"/>
      <c r="D28" s="111" t="s">
        <v>15</v>
      </c>
      <c r="E28" s="111"/>
      <c r="F28" s="43"/>
    </row>
    <row r="29" spans="1:7" s="1" customFormat="1" ht="24" customHeight="1">
      <c r="A29" s="21"/>
      <c r="D29" s="25"/>
      <c r="E29" s="25"/>
      <c r="F29" s="25"/>
    </row>
    <row r="30" spans="1:7" s="1" customFormat="1" ht="24.75" customHeight="1">
      <c r="A30" s="21"/>
      <c r="B30" s="1" t="s">
        <v>20</v>
      </c>
      <c r="D30" s="110" t="s">
        <v>175</v>
      </c>
      <c r="E30" s="110"/>
      <c r="F30" s="25"/>
    </row>
    <row r="31" spans="1:7" s="1" customFormat="1" ht="12.75" customHeight="1">
      <c r="A31" s="21"/>
      <c r="B31" s="22"/>
      <c r="C31" s="15" t="s">
        <v>16</v>
      </c>
      <c r="D31" s="111" t="s">
        <v>15</v>
      </c>
      <c r="E31" s="111"/>
      <c r="F31" s="43"/>
    </row>
    <row r="32" spans="1:7" ht="20.25">
      <c r="D32" s="27"/>
      <c r="E32" s="32"/>
      <c r="F32" s="32"/>
      <c r="G32" s="32"/>
    </row>
    <row r="33" spans="4:7" ht="20.25">
      <c r="D33" s="27"/>
      <c r="E33" s="32"/>
      <c r="F33" s="32"/>
      <c r="G33" s="32"/>
    </row>
    <row r="34" spans="4:7" ht="17.25">
      <c r="D34" s="27"/>
      <c r="E34" s="27"/>
      <c r="F34" s="27"/>
      <c r="G34" s="27"/>
    </row>
  </sheetData>
  <mergeCells count="7">
    <mergeCell ref="D27:E27"/>
    <mergeCell ref="D28:E28"/>
    <mergeCell ref="D30:E30"/>
    <mergeCell ref="D31:E31"/>
    <mergeCell ref="A1:G1"/>
    <mergeCell ref="A2:G2"/>
    <mergeCell ref="A3:G3"/>
  </mergeCells>
  <pageMargins left="0.15" right="0.17" top="0.2" bottom="0.24" header="0.14000000000000001" footer="0.19"/>
  <pageSetup paperSize="9" scale="8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M50"/>
  <sheetViews>
    <sheetView view="pageBreakPreview" topLeftCell="A19" workbookViewId="0">
      <selection activeCell="A2" sqref="A2:G2"/>
    </sheetView>
  </sheetViews>
  <sheetFormatPr defaultRowHeight="13.5"/>
  <cols>
    <col min="1" max="1" width="4.7109375" style="12" customWidth="1"/>
    <col min="2" max="2" width="38.7109375" style="4" customWidth="1"/>
    <col min="3" max="3" width="13.42578125" style="4" customWidth="1"/>
    <col min="4" max="4" width="11.42578125" style="4" customWidth="1"/>
    <col min="5" max="5" width="14.5703125" style="4" customWidth="1"/>
    <col min="6" max="6" width="16.5703125" style="4" customWidth="1"/>
    <col min="7" max="7" width="16" style="4" customWidth="1"/>
    <col min="8" max="257" width="9.140625" style="4"/>
    <col min="258" max="258" width="4.7109375" style="4" customWidth="1"/>
    <col min="259" max="259" width="43.28515625" style="4" customWidth="1"/>
    <col min="260" max="260" width="13.42578125" style="4" customWidth="1"/>
    <col min="261" max="261" width="11.42578125" style="4" customWidth="1"/>
    <col min="262" max="262" width="12.28515625" style="4" customWidth="1"/>
    <col min="263" max="263" width="14.5703125" style="4" customWidth="1"/>
    <col min="264" max="513" width="9.140625" style="4"/>
    <col min="514" max="514" width="4.7109375" style="4" customWidth="1"/>
    <col min="515" max="515" width="43.28515625" style="4" customWidth="1"/>
    <col min="516" max="516" width="13.42578125" style="4" customWidth="1"/>
    <col min="517" max="517" width="11.42578125" style="4" customWidth="1"/>
    <col min="518" max="518" width="12.28515625" style="4" customWidth="1"/>
    <col min="519" max="519" width="14.5703125" style="4" customWidth="1"/>
    <col min="520" max="769" width="9.140625" style="4"/>
    <col min="770" max="770" width="4.7109375" style="4" customWidth="1"/>
    <col min="771" max="771" width="43.28515625" style="4" customWidth="1"/>
    <col min="772" max="772" width="13.42578125" style="4" customWidth="1"/>
    <col min="773" max="773" width="11.42578125" style="4" customWidth="1"/>
    <col min="774" max="774" width="12.28515625" style="4" customWidth="1"/>
    <col min="775" max="775" width="14.5703125" style="4" customWidth="1"/>
    <col min="776" max="1025" width="9.140625" style="4"/>
    <col min="1026" max="1026" width="4.7109375" style="4" customWidth="1"/>
    <col min="1027" max="1027" width="43.28515625" style="4" customWidth="1"/>
    <col min="1028" max="1028" width="13.42578125" style="4" customWidth="1"/>
    <col min="1029" max="1029" width="11.42578125" style="4" customWidth="1"/>
    <col min="1030" max="1030" width="12.28515625" style="4" customWidth="1"/>
    <col min="1031" max="1031" width="14.5703125" style="4" customWidth="1"/>
    <col min="1032" max="1281" width="9.140625" style="4"/>
    <col min="1282" max="1282" width="4.7109375" style="4" customWidth="1"/>
    <col min="1283" max="1283" width="43.28515625" style="4" customWidth="1"/>
    <col min="1284" max="1284" width="13.42578125" style="4" customWidth="1"/>
    <col min="1285" max="1285" width="11.42578125" style="4" customWidth="1"/>
    <col min="1286" max="1286" width="12.28515625" style="4" customWidth="1"/>
    <col min="1287" max="1287" width="14.5703125" style="4" customWidth="1"/>
    <col min="1288" max="1537" width="9.140625" style="4"/>
    <col min="1538" max="1538" width="4.7109375" style="4" customWidth="1"/>
    <col min="1539" max="1539" width="43.28515625" style="4" customWidth="1"/>
    <col min="1540" max="1540" width="13.42578125" style="4" customWidth="1"/>
    <col min="1541" max="1541" width="11.42578125" style="4" customWidth="1"/>
    <col min="1542" max="1542" width="12.28515625" style="4" customWidth="1"/>
    <col min="1543" max="1543" width="14.5703125" style="4" customWidth="1"/>
    <col min="1544" max="1793" width="9.140625" style="4"/>
    <col min="1794" max="1794" width="4.7109375" style="4" customWidth="1"/>
    <col min="1795" max="1795" width="43.28515625" style="4" customWidth="1"/>
    <col min="1796" max="1796" width="13.42578125" style="4" customWidth="1"/>
    <col min="1797" max="1797" width="11.42578125" style="4" customWidth="1"/>
    <col min="1798" max="1798" width="12.28515625" style="4" customWidth="1"/>
    <col min="1799" max="1799" width="14.5703125" style="4" customWidth="1"/>
    <col min="1800" max="2049" width="9.140625" style="4"/>
    <col min="2050" max="2050" width="4.7109375" style="4" customWidth="1"/>
    <col min="2051" max="2051" width="43.28515625" style="4" customWidth="1"/>
    <col min="2052" max="2052" width="13.42578125" style="4" customWidth="1"/>
    <col min="2053" max="2053" width="11.42578125" style="4" customWidth="1"/>
    <col min="2054" max="2054" width="12.28515625" style="4" customWidth="1"/>
    <col min="2055" max="2055" width="14.5703125" style="4" customWidth="1"/>
    <col min="2056" max="2305" width="9.140625" style="4"/>
    <col min="2306" max="2306" width="4.7109375" style="4" customWidth="1"/>
    <col min="2307" max="2307" width="43.28515625" style="4" customWidth="1"/>
    <col min="2308" max="2308" width="13.42578125" style="4" customWidth="1"/>
    <col min="2309" max="2309" width="11.42578125" style="4" customWidth="1"/>
    <col min="2310" max="2310" width="12.28515625" style="4" customWidth="1"/>
    <col min="2311" max="2311" width="14.5703125" style="4" customWidth="1"/>
    <col min="2312" max="2561" width="9.140625" style="4"/>
    <col min="2562" max="2562" width="4.7109375" style="4" customWidth="1"/>
    <col min="2563" max="2563" width="43.28515625" style="4" customWidth="1"/>
    <col min="2564" max="2564" width="13.42578125" style="4" customWidth="1"/>
    <col min="2565" max="2565" width="11.42578125" style="4" customWidth="1"/>
    <col min="2566" max="2566" width="12.28515625" style="4" customWidth="1"/>
    <col min="2567" max="2567" width="14.5703125" style="4" customWidth="1"/>
    <col min="2568" max="2817" width="9.140625" style="4"/>
    <col min="2818" max="2818" width="4.7109375" style="4" customWidth="1"/>
    <col min="2819" max="2819" width="43.28515625" style="4" customWidth="1"/>
    <col min="2820" max="2820" width="13.42578125" style="4" customWidth="1"/>
    <col min="2821" max="2821" width="11.42578125" style="4" customWidth="1"/>
    <col min="2822" max="2822" width="12.28515625" style="4" customWidth="1"/>
    <col min="2823" max="2823" width="14.5703125" style="4" customWidth="1"/>
    <col min="2824" max="3073" width="9.140625" style="4"/>
    <col min="3074" max="3074" width="4.7109375" style="4" customWidth="1"/>
    <col min="3075" max="3075" width="43.28515625" style="4" customWidth="1"/>
    <col min="3076" max="3076" width="13.42578125" style="4" customWidth="1"/>
    <col min="3077" max="3077" width="11.42578125" style="4" customWidth="1"/>
    <col min="3078" max="3078" width="12.28515625" style="4" customWidth="1"/>
    <col min="3079" max="3079" width="14.5703125" style="4" customWidth="1"/>
    <col min="3080" max="3329" width="9.140625" style="4"/>
    <col min="3330" max="3330" width="4.7109375" style="4" customWidth="1"/>
    <col min="3331" max="3331" width="43.28515625" style="4" customWidth="1"/>
    <col min="3332" max="3332" width="13.42578125" style="4" customWidth="1"/>
    <col min="3333" max="3333" width="11.42578125" style="4" customWidth="1"/>
    <col min="3334" max="3334" width="12.28515625" style="4" customWidth="1"/>
    <col min="3335" max="3335" width="14.5703125" style="4" customWidth="1"/>
    <col min="3336" max="3585" width="9.140625" style="4"/>
    <col min="3586" max="3586" width="4.7109375" style="4" customWidth="1"/>
    <col min="3587" max="3587" width="43.28515625" style="4" customWidth="1"/>
    <col min="3588" max="3588" width="13.42578125" style="4" customWidth="1"/>
    <col min="3589" max="3589" width="11.42578125" style="4" customWidth="1"/>
    <col min="3590" max="3590" width="12.28515625" style="4" customWidth="1"/>
    <col min="3591" max="3591" width="14.5703125" style="4" customWidth="1"/>
    <col min="3592" max="3841" width="9.140625" style="4"/>
    <col min="3842" max="3842" width="4.7109375" style="4" customWidth="1"/>
    <col min="3843" max="3843" width="43.28515625" style="4" customWidth="1"/>
    <col min="3844" max="3844" width="13.42578125" style="4" customWidth="1"/>
    <col min="3845" max="3845" width="11.42578125" style="4" customWidth="1"/>
    <col min="3846" max="3846" width="12.28515625" style="4" customWidth="1"/>
    <col min="3847" max="3847" width="14.5703125" style="4" customWidth="1"/>
    <col min="3848" max="4097" width="9.140625" style="4"/>
    <col min="4098" max="4098" width="4.7109375" style="4" customWidth="1"/>
    <col min="4099" max="4099" width="43.28515625" style="4" customWidth="1"/>
    <col min="4100" max="4100" width="13.42578125" style="4" customWidth="1"/>
    <col min="4101" max="4101" width="11.42578125" style="4" customWidth="1"/>
    <col min="4102" max="4102" width="12.28515625" style="4" customWidth="1"/>
    <col min="4103" max="4103" width="14.5703125" style="4" customWidth="1"/>
    <col min="4104" max="4353" width="9.140625" style="4"/>
    <col min="4354" max="4354" width="4.7109375" style="4" customWidth="1"/>
    <col min="4355" max="4355" width="43.28515625" style="4" customWidth="1"/>
    <col min="4356" max="4356" width="13.42578125" style="4" customWidth="1"/>
    <col min="4357" max="4357" width="11.42578125" style="4" customWidth="1"/>
    <col min="4358" max="4358" width="12.28515625" style="4" customWidth="1"/>
    <col min="4359" max="4359" width="14.5703125" style="4" customWidth="1"/>
    <col min="4360" max="4609" width="9.140625" style="4"/>
    <col min="4610" max="4610" width="4.7109375" style="4" customWidth="1"/>
    <col min="4611" max="4611" width="43.28515625" style="4" customWidth="1"/>
    <col min="4612" max="4612" width="13.42578125" style="4" customWidth="1"/>
    <col min="4613" max="4613" width="11.42578125" style="4" customWidth="1"/>
    <col min="4614" max="4614" width="12.28515625" style="4" customWidth="1"/>
    <col min="4615" max="4615" width="14.5703125" style="4" customWidth="1"/>
    <col min="4616" max="4865" width="9.140625" style="4"/>
    <col min="4866" max="4866" width="4.7109375" style="4" customWidth="1"/>
    <col min="4867" max="4867" width="43.28515625" style="4" customWidth="1"/>
    <col min="4868" max="4868" width="13.42578125" style="4" customWidth="1"/>
    <col min="4869" max="4869" width="11.42578125" style="4" customWidth="1"/>
    <col min="4870" max="4870" width="12.28515625" style="4" customWidth="1"/>
    <col min="4871" max="4871" width="14.5703125" style="4" customWidth="1"/>
    <col min="4872" max="5121" width="9.140625" style="4"/>
    <col min="5122" max="5122" width="4.7109375" style="4" customWidth="1"/>
    <col min="5123" max="5123" width="43.28515625" style="4" customWidth="1"/>
    <col min="5124" max="5124" width="13.42578125" style="4" customWidth="1"/>
    <col min="5125" max="5125" width="11.42578125" style="4" customWidth="1"/>
    <col min="5126" max="5126" width="12.28515625" style="4" customWidth="1"/>
    <col min="5127" max="5127" width="14.5703125" style="4" customWidth="1"/>
    <col min="5128" max="5377" width="9.140625" style="4"/>
    <col min="5378" max="5378" width="4.7109375" style="4" customWidth="1"/>
    <col min="5379" max="5379" width="43.28515625" style="4" customWidth="1"/>
    <col min="5380" max="5380" width="13.42578125" style="4" customWidth="1"/>
    <col min="5381" max="5381" width="11.42578125" style="4" customWidth="1"/>
    <col min="5382" max="5382" width="12.28515625" style="4" customWidth="1"/>
    <col min="5383" max="5383" width="14.5703125" style="4" customWidth="1"/>
    <col min="5384" max="5633" width="9.140625" style="4"/>
    <col min="5634" max="5634" width="4.7109375" style="4" customWidth="1"/>
    <col min="5635" max="5635" width="43.28515625" style="4" customWidth="1"/>
    <col min="5636" max="5636" width="13.42578125" style="4" customWidth="1"/>
    <col min="5637" max="5637" width="11.42578125" style="4" customWidth="1"/>
    <col min="5638" max="5638" width="12.28515625" style="4" customWidth="1"/>
    <col min="5639" max="5639" width="14.5703125" style="4" customWidth="1"/>
    <col min="5640" max="5889" width="9.140625" style="4"/>
    <col min="5890" max="5890" width="4.7109375" style="4" customWidth="1"/>
    <col min="5891" max="5891" width="43.28515625" style="4" customWidth="1"/>
    <col min="5892" max="5892" width="13.42578125" style="4" customWidth="1"/>
    <col min="5893" max="5893" width="11.42578125" style="4" customWidth="1"/>
    <col min="5894" max="5894" width="12.28515625" style="4" customWidth="1"/>
    <col min="5895" max="5895" width="14.5703125" style="4" customWidth="1"/>
    <col min="5896" max="6145" width="9.140625" style="4"/>
    <col min="6146" max="6146" width="4.7109375" style="4" customWidth="1"/>
    <col min="6147" max="6147" width="43.28515625" style="4" customWidth="1"/>
    <col min="6148" max="6148" width="13.42578125" style="4" customWidth="1"/>
    <col min="6149" max="6149" width="11.42578125" style="4" customWidth="1"/>
    <col min="6150" max="6150" width="12.28515625" style="4" customWidth="1"/>
    <col min="6151" max="6151" width="14.5703125" style="4" customWidth="1"/>
    <col min="6152" max="6401" width="9.140625" style="4"/>
    <col min="6402" max="6402" width="4.7109375" style="4" customWidth="1"/>
    <col min="6403" max="6403" width="43.28515625" style="4" customWidth="1"/>
    <col min="6404" max="6404" width="13.42578125" style="4" customWidth="1"/>
    <col min="6405" max="6405" width="11.42578125" style="4" customWidth="1"/>
    <col min="6406" max="6406" width="12.28515625" style="4" customWidth="1"/>
    <col min="6407" max="6407" width="14.5703125" style="4" customWidth="1"/>
    <col min="6408" max="6657" width="9.140625" style="4"/>
    <col min="6658" max="6658" width="4.7109375" style="4" customWidth="1"/>
    <col min="6659" max="6659" width="43.28515625" style="4" customWidth="1"/>
    <col min="6660" max="6660" width="13.42578125" style="4" customWidth="1"/>
    <col min="6661" max="6661" width="11.42578125" style="4" customWidth="1"/>
    <col min="6662" max="6662" width="12.28515625" style="4" customWidth="1"/>
    <col min="6663" max="6663" width="14.5703125" style="4" customWidth="1"/>
    <col min="6664" max="6913" width="9.140625" style="4"/>
    <col min="6914" max="6914" width="4.7109375" style="4" customWidth="1"/>
    <col min="6915" max="6915" width="43.28515625" style="4" customWidth="1"/>
    <col min="6916" max="6916" width="13.42578125" style="4" customWidth="1"/>
    <col min="6917" max="6917" width="11.42578125" style="4" customWidth="1"/>
    <col min="6918" max="6918" width="12.28515625" style="4" customWidth="1"/>
    <col min="6919" max="6919" width="14.5703125" style="4" customWidth="1"/>
    <col min="6920" max="7169" width="9.140625" style="4"/>
    <col min="7170" max="7170" width="4.7109375" style="4" customWidth="1"/>
    <col min="7171" max="7171" width="43.28515625" style="4" customWidth="1"/>
    <col min="7172" max="7172" width="13.42578125" style="4" customWidth="1"/>
    <col min="7173" max="7173" width="11.42578125" style="4" customWidth="1"/>
    <col min="7174" max="7174" width="12.28515625" style="4" customWidth="1"/>
    <col min="7175" max="7175" width="14.5703125" style="4" customWidth="1"/>
    <col min="7176" max="7425" width="9.140625" style="4"/>
    <col min="7426" max="7426" width="4.7109375" style="4" customWidth="1"/>
    <col min="7427" max="7427" width="43.28515625" style="4" customWidth="1"/>
    <col min="7428" max="7428" width="13.42578125" style="4" customWidth="1"/>
    <col min="7429" max="7429" width="11.42578125" style="4" customWidth="1"/>
    <col min="7430" max="7430" width="12.28515625" style="4" customWidth="1"/>
    <col min="7431" max="7431" width="14.5703125" style="4" customWidth="1"/>
    <col min="7432" max="7681" width="9.140625" style="4"/>
    <col min="7682" max="7682" width="4.7109375" style="4" customWidth="1"/>
    <col min="7683" max="7683" width="43.28515625" style="4" customWidth="1"/>
    <col min="7684" max="7684" width="13.42578125" style="4" customWidth="1"/>
    <col min="7685" max="7685" width="11.42578125" style="4" customWidth="1"/>
    <col min="7686" max="7686" width="12.28515625" style="4" customWidth="1"/>
    <col min="7687" max="7687" width="14.5703125" style="4" customWidth="1"/>
    <col min="7688" max="7937" width="9.140625" style="4"/>
    <col min="7938" max="7938" width="4.7109375" style="4" customWidth="1"/>
    <col min="7939" max="7939" width="43.28515625" style="4" customWidth="1"/>
    <col min="7940" max="7940" width="13.42578125" style="4" customWidth="1"/>
    <col min="7941" max="7941" width="11.42578125" style="4" customWidth="1"/>
    <col min="7942" max="7942" width="12.28515625" style="4" customWidth="1"/>
    <col min="7943" max="7943" width="14.5703125" style="4" customWidth="1"/>
    <col min="7944" max="8193" width="9.140625" style="4"/>
    <col min="8194" max="8194" width="4.7109375" style="4" customWidth="1"/>
    <col min="8195" max="8195" width="43.28515625" style="4" customWidth="1"/>
    <col min="8196" max="8196" width="13.42578125" style="4" customWidth="1"/>
    <col min="8197" max="8197" width="11.42578125" style="4" customWidth="1"/>
    <col min="8198" max="8198" width="12.28515625" style="4" customWidth="1"/>
    <col min="8199" max="8199" width="14.5703125" style="4" customWidth="1"/>
    <col min="8200" max="8449" width="9.140625" style="4"/>
    <col min="8450" max="8450" width="4.7109375" style="4" customWidth="1"/>
    <col min="8451" max="8451" width="43.28515625" style="4" customWidth="1"/>
    <col min="8452" max="8452" width="13.42578125" style="4" customWidth="1"/>
    <col min="8453" max="8453" width="11.42578125" style="4" customWidth="1"/>
    <col min="8454" max="8454" width="12.28515625" style="4" customWidth="1"/>
    <col min="8455" max="8455" width="14.5703125" style="4" customWidth="1"/>
    <col min="8456" max="8705" width="9.140625" style="4"/>
    <col min="8706" max="8706" width="4.7109375" style="4" customWidth="1"/>
    <col min="8707" max="8707" width="43.28515625" style="4" customWidth="1"/>
    <col min="8708" max="8708" width="13.42578125" style="4" customWidth="1"/>
    <col min="8709" max="8709" width="11.42578125" style="4" customWidth="1"/>
    <col min="8710" max="8710" width="12.28515625" style="4" customWidth="1"/>
    <col min="8711" max="8711" width="14.5703125" style="4" customWidth="1"/>
    <col min="8712" max="8961" width="9.140625" style="4"/>
    <col min="8962" max="8962" width="4.7109375" style="4" customWidth="1"/>
    <col min="8963" max="8963" width="43.28515625" style="4" customWidth="1"/>
    <col min="8964" max="8964" width="13.42578125" style="4" customWidth="1"/>
    <col min="8965" max="8965" width="11.42578125" style="4" customWidth="1"/>
    <col min="8966" max="8966" width="12.28515625" style="4" customWidth="1"/>
    <col min="8967" max="8967" width="14.5703125" style="4" customWidth="1"/>
    <col min="8968" max="9217" width="9.140625" style="4"/>
    <col min="9218" max="9218" width="4.7109375" style="4" customWidth="1"/>
    <col min="9219" max="9219" width="43.28515625" style="4" customWidth="1"/>
    <col min="9220" max="9220" width="13.42578125" style="4" customWidth="1"/>
    <col min="9221" max="9221" width="11.42578125" style="4" customWidth="1"/>
    <col min="9222" max="9222" width="12.28515625" style="4" customWidth="1"/>
    <col min="9223" max="9223" width="14.5703125" style="4" customWidth="1"/>
    <col min="9224" max="9473" width="9.140625" style="4"/>
    <col min="9474" max="9474" width="4.7109375" style="4" customWidth="1"/>
    <col min="9475" max="9475" width="43.28515625" style="4" customWidth="1"/>
    <col min="9476" max="9476" width="13.42578125" style="4" customWidth="1"/>
    <col min="9477" max="9477" width="11.42578125" style="4" customWidth="1"/>
    <col min="9478" max="9478" width="12.28515625" style="4" customWidth="1"/>
    <col min="9479" max="9479" width="14.5703125" style="4" customWidth="1"/>
    <col min="9480" max="9729" width="9.140625" style="4"/>
    <col min="9730" max="9730" width="4.7109375" style="4" customWidth="1"/>
    <col min="9731" max="9731" width="43.28515625" style="4" customWidth="1"/>
    <col min="9732" max="9732" width="13.42578125" style="4" customWidth="1"/>
    <col min="9733" max="9733" width="11.42578125" style="4" customWidth="1"/>
    <col min="9734" max="9734" width="12.28515625" style="4" customWidth="1"/>
    <col min="9735" max="9735" width="14.5703125" style="4" customWidth="1"/>
    <col min="9736" max="9985" width="9.140625" style="4"/>
    <col min="9986" max="9986" width="4.7109375" style="4" customWidth="1"/>
    <col min="9987" max="9987" width="43.28515625" style="4" customWidth="1"/>
    <col min="9988" max="9988" width="13.42578125" style="4" customWidth="1"/>
    <col min="9989" max="9989" width="11.42578125" style="4" customWidth="1"/>
    <col min="9990" max="9990" width="12.28515625" style="4" customWidth="1"/>
    <col min="9991" max="9991" width="14.5703125" style="4" customWidth="1"/>
    <col min="9992" max="10241" width="9.140625" style="4"/>
    <col min="10242" max="10242" width="4.7109375" style="4" customWidth="1"/>
    <col min="10243" max="10243" width="43.28515625" style="4" customWidth="1"/>
    <col min="10244" max="10244" width="13.42578125" style="4" customWidth="1"/>
    <col min="10245" max="10245" width="11.42578125" style="4" customWidth="1"/>
    <col min="10246" max="10246" width="12.28515625" style="4" customWidth="1"/>
    <col min="10247" max="10247" width="14.5703125" style="4" customWidth="1"/>
    <col min="10248" max="10497" width="9.140625" style="4"/>
    <col min="10498" max="10498" width="4.7109375" style="4" customWidth="1"/>
    <col min="10499" max="10499" width="43.28515625" style="4" customWidth="1"/>
    <col min="10500" max="10500" width="13.42578125" style="4" customWidth="1"/>
    <col min="10501" max="10501" width="11.42578125" style="4" customWidth="1"/>
    <col min="10502" max="10502" width="12.28515625" style="4" customWidth="1"/>
    <col min="10503" max="10503" width="14.5703125" style="4" customWidth="1"/>
    <col min="10504" max="10753" width="9.140625" style="4"/>
    <col min="10754" max="10754" width="4.7109375" style="4" customWidth="1"/>
    <col min="10755" max="10755" width="43.28515625" style="4" customWidth="1"/>
    <col min="10756" max="10756" width="13.42578125" style="4" customWidth="1"/>
    <col min="10757" max="10757" width="11.42578125" style="4" customWidth="1"/>
    <col min="10758" max="10758" width="12.28515625" style="4" customWidth="1"/>
    <col min="10759" max="10759" width="14.5703125" style="4" customWidth="1"/>
    <col min="10760" max="11009" width="9.140625" style="4"/>
    <col min="11010" max="11010" width="4.7109375" style="4" customWidth="1"/>
    <col min="11011" max="11011" width="43.28515625" style="4" customWidth="1"/>
    <col min="11012" max="11012" width="13.42578125" style="4" customWidth="1"/>
    <col min="11013" max="11013" width="11.42578125" style="4" customWidth="1"/>
    <col min="11014" max="11014" width="12.28515625" style="4" customWidth="1"/>
    <col min="11015" max="11015" width="14.5703125" style="4" customWidth="1"/>
    <col min="11016" max="11265" width="9.140625" style="4"/>
    <col min="11266" max="11266" width="4.7109375" style="4" customWidth="1"/>
    <col min="11267" max="11267" width="43.28515625" style="4" customWidth="1"/>
    <col min="11268" max="11268" width="13.42578125" style="4" customWidth="1"/>
    <col min="11269" max="11269" width="11.42578125" style="4" customWidth="1"/>
    <col min="11270" max="11270" width="12.28515625" style="4" customWidth="1"/>
    <col min="11271" max="11271" width="14.5703125" style="4" customWidth="1"/>
    <col min="11272" max="11521" width="9.140625" style="4"/>
    <col min="11522" max="11522" width="4.7109375" style="4" customWidth="1"/>
    <col min="11523" max="11523" width="43.28515625" style="4" customWidth="1"/>
    <col min="11524" max="11524" width="13.42578125" style="4" customWidth="1"/>
    <col min="11525" max="11525" width="11.42578125" style="4" customWidth="1"/>
    <col min="11526" max="11526" width="12.28515625" style="4" customWidth="1"/>
    <col min="11527" max="11527" width="14.5703125" style="4" customWidth="1"/>
    <col min="11528" max="11777" width="9.140625" style="4"/>
    <col min="11778" max="11778" width="4.7109375" style="4" customWidth="1"/>
    <col min="11779" max="11779" width="43.28515625" style="4" customWidth="1"/>
    <col min="11780" max="11780" width="13.42578125" style="4" customWidth="1"/>
    <col min="11781" max="11781" width="11.42578125" style="4" customWidth="1"/>
    <col min="11782" max="11782" width="12.28515625" style="4" customWidth="1"/>
    <col min="11783" max="11783" width="14.5703125" style="4" customWidth="1"/>
    <col min="11784" max="12033" width="9.140625" style="4"/>
    <col min="12034" max="12034" width="4.7109375" style="4" customWidth="1"/>
    <col min="12035" max="12035" width="43.28515625" style="4" customWidth="1"/>
    <col min="12036" max="12036" width="13.42578125" style="4" customWidth="1"/>
    <col min="12037" max="12037" width="11.42578125" style="4" customWidth="1"/>
    <col min="12038" max="12038" width="12.28515625" style="4" customWidth="1"/>
    <col min="12039" max="12039" width="14.5703125" style="4" customWidth="1"/>
    <col min="12040" max="12289" width="9.140625" style="4"/>
    <col min="12290" max="12290" width="4.7109375" style="4" customWidth="1"/>
    <col min="12291" max="12291" width="43.28515625" style="4" customWidth="1"/>
    <col min="12292" max="12292" width="13.42578125" style="4" customWidth="1"/>
    <col min="12293" max="12293" width="11.42578125" style="4" customWidth="1"/>
    <col min="12294" max="12294" width="12.28515625" style="4" customWidth="1"/>
    <col min="12295" max="12295" width="14.5703125" style="4" customWidth="1"/>
    <col min="12296" max="12545" width="9.140625" style="4"/>
    <col min="12546" max="12546" width="4.7109375" style="4" customWidth="1"/>
    <col min="12547" max="12547" width="43.28515625" style="4" customWidth="1"/>
    <col min="12548" max="12548" width="13.42578125" style="4" customWidth="1"/>
    <col min="12549" max="12549" width="11.42578125" style="4" customWidth="1"/>
    <col min="12550" max="12550" width="12.28515625" style="4" customWidth="1"/>
    <col min="12551" max="12551" width="14.5703125" style="4" customWidth="1"/>
    <col min="12552" max="12801" width="9.140625" style="4"/>
    <col min="12802" max="12802" width="4.7109375" style="4" customWidth="1"/>
    <col min="12803" max="12803" width="43.28515625" style="4" customWidth="1"/>
    <col min="12804" max="12804" width="13.42578125" style="4" customWidth="1"/>
    <col min="12805" max="12805" width="11.42578125" style="4" customWidth="1"/>
    <col min="12806" max="12806" width="12.28515625" style="4" customWidth="1"/>
    <col min="12807" max="12807" width="14.5703125" style="4" customWidth="1"/>
    <col min="12808" max="13057" width="9.140625" style="4"/>
    <col min="13058" max="13058" width="4.7109375" style="4" customWidth="1"/>
    <col min="13059" max="13059" width="43.28515625" style="4" customWidth="1"/>
    <col min="13060" max="13060" width="13.42578125" style="4" customWidth="1"/>
    <col min="13061" max="13061" width="11.42578125" style="4" customWidth="1"/>
    <col min="13062" max="13062" width="12.28515625" style="4" customWidth="1"/>
    <col min="13063" max="13063" width="14.5703125" style="4" customWidth="1"/>
    <col min="13064" max="13313" width="9.140625" style="4"/>
    <col min="13314" max="13314" width="4.7109375" style="4" customWidth="1"/>
    <col min="13315" max="13315" width="43.28515625" style="4" customWidth="1"/>
    <col min="13316" max="13316" width="13.42578125" style="4" customWidth="1"/>
    <col min="13317" max="13317" width="11.42578125" style="4" customWidth="1"/>
    <col min="13318" max="13318" width="12.28515625" style="4" customWidth="1"/>
    <col min="13319" max="13319" width="14.5703125" style="4" customWidth="1"/>
    <col min="13320" max="13569" width="9.140625" style="4"/>
    <col min="13570" max="13570" width="4.7109375" style="4" customWidth="1"/>
    <col min="13571" max="13571" width="43.28515625" style="4" customWidth="1"/>
    <col min="13572" max="13572" width="13.42578125" style="4" customWidth="1"/>
    <col min="13573" max="13573" width="11.42578125" style="4" customWidth="1"/>
    <col min="13574" max="13574" width="12.28515625" style="4" customWidth="1"/>
    <col min="13575" max="13575" width="14.5703125" style="4" customWidth="1"/>
    <col min="13576" max="13825" width="9.140625" style="4"/>
    <col min="13826" max="13826" width="4.7109375" style="4" customWidth="1"/>
    <col min="13827" max="13827" width="43.28515625" style="4" customWidth="1"/>
    <col min="13828" max="13828" width="13.42578125" style="4" customWidth="1"/>
    <col min="13829" max="13829" width="11.42578125" style="4" customWidth="1"/>
    <col min="13830" max="13830" width="12.28515625" style="4" customWidth="1"/>
    <col min="13831" max="13831" width="14.5703125" style="4" customWidth="1"/>
    <col min="13832" max="14081" width="9.140625" style="4"/>
    <col min="14082" max="14082" width="4.7109375" style="4" customWidth="1"/>
    <col min="14083" max="14083" width="43.28515625" style="4" customWidth="1"/>
    <col min="14084" max="14084" width="13.42578125" style="4" customWidth="1"/>
    <col min="14085" max="14085" width="11.42578125" style="4" customWidth="1"/>
    <col min="14086" max="14086" width="12.28515625" style="4" customWidth="1"/>
    <col min="14087" max="14087" width="14.5703125" style="4" customWidth="1"/>
    <col min="14088" max="14337" width="9.140625" style="4"/>
    <col min="14338" max="14338" width="4.7109375" style="4" customWidth="1"/>
    <col min="14339" max="14339" width="43.28515625" style="4" customWidth="1"/>
    <col min="14340" max="14340" width="13.42578125" style="4" customWidth="1"/>
    <col min="14341" max="14341" width="11.42578125" style="4" customWidth="1"/>
    <col min="14342" max="14342" width="12.28515625" style="4" customWidth="1"/>
    <col min="14343" max="14343" width="14.5703125" style="4" customWidth="1"/>
    <col min="14344" max="14593" width="9.140625" style="4"/>
    <col min="14594" max="14594" width="4.7109375" style="4" customWidth="1"/>
    <col min="14595" max="14595" width="43.28515625" style="4" customWidth="1"/>
    <col min="14596" max="14596" width="13.42578125" style="4" customWidth="1"/>
    <col min="14597" max="14597" width="11.42578125" style="4" customWidth="1"/>
    <col min="14598" max="14598" width="12.28515625" style="4" customWidth="1"/>
    <col min="14599" max="14599" width="14.5703125" style="4" customWidth="1"/>
    <col min="14600" max="14849" width="9.140625" style="4"/>
    <col min="14850" max="14850" width="4.7109375" style="4" customWidth="1"/>
    <col min="14851" max="14851" width="43.28515625" style="4" customWidth="1"/>
    <col min="14852" max="14852" width="13.42578125" style="4" customWidth="1"/>
    <col min="14853" max="14853" width="11.42578125" style="4" customWidth="1"/>
    <col min="14854" max="14854" width="12.28515625" style="4" customWidth="1"/>
    <col min="14855" max="14855" width="14.5703125" style="4" customWidth="1"/>
    <col min="14856" max="15105" width="9.140625" style="4"/>
    <col min="15106" max="15106" width="4.7109375" style="4" customWidth="1"/>
    <col min="15107" max="15107" width="43.28515625" style="4" customWidth="1"/>
    <col min="15108" max="15108" width="13.42578125" style="4" customWidth="1"/>
    <col min="15109" max="15109" width="11.42578125" style="4" customWidth="1"/>
    <col min="15110" max="15110" width="12.28515625" style="4" customWidth="1"/>
    <col min="15111" max="15111" width="14.5703125" style="4" customWidth="1"/>
    <col min="15112" max="15361" width="9.140625" style="4"/>
    <col min="15362" max="15362" width="4.7109375" style="4" customWidth="1"/>
    <col min="15363" max="15363" width="43.28515625" style="4" customWidth="1"/>
    <col min="15364" max="15364" width="13.42578125" style="4" customWidth="1"/>
    <col min="15365" max="15365" width="11.42578125" style="4" customWidth="1"/>
    <col min="15366" max="15366" width="12.28515625" style="4" customWidth="1"/>
    <col min="15367" max="15367" width="14.5703125" style="4" customWidth="1"/>
    <col min="15368" max="15617" width="9.140625" style="4"/>
    <col min="15618" max="15618" width="4.7109375" style="4" customWidth="1"/>
    <col min="15619" max="15619" width="43.28515625" style="4" customWidth="1"/>
    <col min="15620" max="15620" width="13.42578125" style="4" customWidth="1"/>
    <col min="15621" max="15621" width="11.42578125" style="4" customWidth="1"/>
    <col min="15622" max="15622" width="12.28515625" style="4" customWidth="1"/>
    <col min="15623" max="15623" width="14.5703125" style="4" customWidth="1"/>
    <col min="15624" max="15873" width="9.140625" style="4"/>
    <col min="15874" max="15874" width="4.7109375" style="4" customWidth="1"/>
    <col min="15875" max="15875" width="43.28515625" style="4" customWidth="1"/>
    <col min="15876" max="15876" width="13.42578125" style="4" customWidth="1"/>
    <col min="15877" max="15877" width="11.42578125" style="4" customWidth="1"/>
    <col min="15878" max="15878" width="12.28515625" style="4" customWidth="1"/>
    <col min="15879" max="15879" width="14.5703125" style="4" customWidth="1"/>
    <col min="15880" max="16129" width="9.140625" style="4"/>
    <col min="16130" max="16130" width="4.7109375" style="4" customWidth="1"/>
    <col min="16131" max="16131" width="43.28515625" style="4" customWidth="1"/>
    <col min="16132" max="16132" width="13.42578125" style="4" customWidth="1"/>
    <col min="16133" max="16133" width="11.42578125" style="4" customWidth="1"/>
    <col min="16134" max="16134" width="12.28515625" style="4" customWidth="1"/>
    <col min="16135" max="16135" width="14.5703125" style="4" customWidth="1"/>
    <col min="16136" max="16384" width="9.140625" style="4"/>
  </cols>
  <sheetData>
    <row r="1" spans="1:13" s="1" customFormat="1" ht="30.75" customHeight="1">
      <c r="A1" s="115" t="s">
        <v>29</v>
      </c>
      <c r="B1" s="115"/>
      <c r="C1" s="115"/>
      <c r="D1" s="115"/>
      <c r="E1" s="115"/>
      <c r="F1" s="115"/>
      <c r="G1" s="115"/>
      <c r="H1" s="18"/>
      <c r="I1" s="18"/>
      <c r="J1" s="18"/>
      <c r="K1" s="18"/>
      <c r="L1" s="18"/>
      <c r="M1" s="18"/>
    </row>
    <row r="2" spans="1:13" s="1" customFormat="1" ht="49.5" customHeight="1">
      <c r="A2" s="116" t="s">
        <v>178</v>
      </c>
      <c r="B2" s="116"/>
      <c r="C2" s="116"/>
      <c r="D2" s="116"/>
      <c r="E2" s="116"/>
      <c r="F2" s="116"/>
      <c r="G2" s="116"/>
    </row>
    <row r="3" spans="1:13" s="16" customFormat="1" ht="23.25" customHeight="1">
      <c r="A3" s="117" t="s">
        <v>30</v>
      </c>
      <c r="B3" s="117"/>
      <c r="C3" s="117"/>
      <c r="D3" s="117"/>
      <c r="E3" s="117"/>
      <c r="F3" s="117"/>
      <c r="G3" s="117"/>
      <c r="H3" s="19"/>
      <c r="I3" s="19"/>
      <c r="J3" s="19"/>
      <c r="K3" s="19"/>
      <c r="L3" s="19"/>
      <c r="M3" s="19"/>
    </row>
    <row r="4" spans="1:13" s="16" customFormat="1" ht="23.25" customHeight="1">
      <c r="A4" s="2"/>
      <c r="B4" s="2"/>
      <c r="C4" s="2"/>
      <c r="D4" s="2"/>
      <c r="E4" s="2"/>
      <c r="F4" s="2"/>
      <c r="G4" s="2"/>
      <c r="H4" s="19"/>
      <c r="I4" s="19"/>
      <c r="J4" s="19"/>
      <c r="K4" s="19"/>
      <c r="L4" s="19"/>
      <c r="M4" s="19"/>
    </row>
    <row r="5" spans="1:13" ht="23.25" customHeight="1">
      <c r="D5" s="5"/>
      <c r="G5" s="5" t="s">
        <v>3</v>
      </c>
    </row>
    <row r="6" spans="1:13" s="15" customFormat="1" ht="54" customHeight="1">
      <c r="A6" s="28" t="s">
        <v>4</v>
      </c>
      <c r="B6" s="28" t="s">
        <v>17</v>
      </c>
      <c r="C6" s="28" t="s">
        <v>18</v>
      </c>
      <c r="D6" s="28" t="s">
        <v>9</v>
      </c>
      <c r="E6" s="42" t="s">
        <v>36</v>
      </c>
      <c r="F6" s="42" t="s">
        <v>1</v>
      </c>
      <c r="G6" s="42" t="s">
        <v>37</v>
      </c>
    </row>
    <row r="7" spans="1:13" s="12" customFormat="1">
      <c r="A7" s="6">
        <v>1</v>
      </c>
      <c r="B7" s="6">
        <v>2</v>
      </c>
      <c r="C7" s="6">
        <v>3</v>
      </c>
      <c r="D7" s="6">
        <v>4</v>
      </c>
      <c r="E7" s="35">
        <v>5</v>
      </c>
      <c r="F7" s="6">
        <v>6</v>
      </c>
      <c r="G7" s="35">
        <v>7</v>
      </c>
    </row>
    <row r="8" spans="1:13" s="12" customFormat="1" ht="24.75" customHeight="1">
      <c r="A8" s="6">
        <v>1</v>
      </c>
      <c r="B8" s="66" t="s">
        <v>129</v>
      </c>
      <c r="C8" s="6">
        <v>2010</v>
      </c>
      <c r="D8" s="6">
        <v>2</v>
      </c>
      <c r="E8" s="35">
        <v>100000</v>
      </c>
      <c r="F8" s="35">
        <v>0</v>
      </c>
      <c r="G8" s="35">
        <f t="shared" ref="G8:G36" si="0">+E8-F8</f>
        <v>100000</v>
      </c>
    </row>
    <row r="9" spans="1:13" s="12" customFormat="1" ht="24.75" customHeight="1">
      <c r="A9" s="6">
        <v>2</v>
      </c>
      <c r="B9" s="66" t="s">
        <v>129</v>
      </c>
      <c r="C9" s="6">
        <v>2010</v>
      </c>
      <c r="D9" s="6">
        <v>1</v>
      </c>
      <c r="E9" s="35">
        <v>6000</v>
      </c>
      <c r="F9" s="35">
        <v>0</v>
      </c>
      <c r="G9" s="35">
        <f t="shared" si="0"/>
        <v>6000</v>
      </c>
    </row>
    <row r="10" spans="1:13" s="12" customFormat="1" ht="24.75" customHeight="1">
      <c r="A10" s="6">
        <v>3</v>
      </c>
      <c r="B10" s="66" t="s">
        <v>130</v>
      </c>
      <c r="C10" s="6">
        <v>2010</v>
      </c>
      <c r="D10" s="6">
        <v>4</v>
      </c>
      <c r="E10" s="35">
        <v>10000</v>
      </c>
      <c r="F10" s="35">
        <v>0</v>
      </c>
      <c r="G10" s="35">
        <f t="shared" si="0"/>
        <v>10000</v>
      </c>
    </row>
    <row r="11" spans="1:13" s="12" customFormat="1" ht="24.75" customHeight="1">
      <c r="A11" s="6">
        <v>4</v>
      </c>
      <c r="B11" s="66" t="s">
        <v>131</v>
      </c>
      <c r="C11" s="6">
        <v>2010</v>
      </c>
      <c r="D11" s="6">
        <v>2</v>
      </c>
      <c r="E11" s="35">
        <v>7000</v>
      </c>
      <c r="F11" s="35">
        <v>3850</v>
      </c>
      <c r="G11" s="35">
        <f t="shared" si="0"/>
        <v>3150</v>
      </c>
    </row>
    <row r="12" spans="1:13" s="12" customFormat="1" ht="24.75" customHeight="1">
      <c r="A12" s="6">
        <v>5</v>
      </c>
      <c r="B12" s="66" t="s">
        <v>131</v>
      </c>
      <c r="C12" s="6">
        <v>2013</v>
      </c>
      <c r="D12" s="6">
        <v>30</v>
      </c>
      <c r="E12" s="35">
        <v>105000</v>
      </c>
      <c r="F12" s="35">
        <v>42000</v>
      </c>
      <c r="G12" s="35">
        <f t="shared" si="0"/>
        <v>63000</v>
      </c>
    </row>
    <row r="13" spans="1:13" s="12" customFormat="1" ht="24.75" customHeight="1">
      <c r="A13" s="29">
        <v>6</v>
      </c>
      <c r="B13" s="66" t="s">
        <v>131</v>
      </c>
      <c r="C13" s="29">
        <v>2014</v>
      </c>
      <c r="D13" s="29">
        <v>50</v>
      </c>
      <c r="E13" s="36">
        <v>175000</v>
      </c>
      <c r="F13" s="36">
        <v>61250</v>
      </c>
      <c r="G13" s="35">
        <f t="shared" si="0"/>
        <v>113750</v>
      </c>
    </row>
    <row r="14" spans="1:13" s="12" customFormat="1" ht="24.75" customHeight="1">
      <c r="A14" s="29">
        <v>7</v>
      </c>
      <c r="B14" s="66" t="s">
        <v>131</v>
      </c>
      <c r="C14" s="29">
        <v>2016</v>
      </c>
      <c r="D14" s="29">
        <v>32</v>
      </c>
      <c r="E14" s="36">
        <v>70800</v>
      </c>
      <c r="F14" s="36">
        <v>4956</v>
      </c>
      <c r="G14" s="35">
        <f t="shared" si="0"/>
        <v>65844</v>
      </c>
    </row>
    <row r="15" spans="1:13" s="12" customFormat="1" ht="24.75" customHeight="1">
      <c r="A15" s="29">
        <v>8</v>
      </c>
      <c r="B15" s="66" t="s">
        <v>130</v>
      </c>
      <c r="C15" s="29">
        <v>2013</v>
      </c>
      <c r="D15" s="29">
        <v>4</v>
      </c>
      <c r="E15" s="36">
        <v>44000</v>
      </c>
      <c r="F15" s="36">
        <v>17600</v>
      </c>
      <c r="G15" s="35">
        <f t="shared" si="0"/>
        <v>26400</v>
      </c>
    </row>
    <row r="16" spans="1:13" s="12" customFormat="1" ht="24.75" customHeight="1">
      <c r="A16" s="29">
        <v>9</v>
      </c>
      <c r="B16" s="66" t="s">
        <v>130</v>
      </c>
      <c r="C16" s="29">
        <v>2013</v>
      </c>
      <c r="D16" s="29">
        <v>19</v>
      </c>
      <c r="E16" s="36">
        <v>190000</v>
      </c>
      <c r="F16" s="36">
        <v>66500</v>
      </c>
      <c r="G16" s="35">
        <f t="shared" si="0"/>
        <v>123500</v>
      </c>
    </row>
    <row r="17" spans="1:7" s="12" customFormat="1" ht="24.75" customHeight="1">
      <c r="A17" s="29">
        <v>10</v>
      </c>
      <c r="B17" s="66" t="s">
        <v>129</v>
      </c>
      <c r="C17" s="29">
        <v>2013</v>
      </c>
      <c r="D17" s="29">
        <v>10</v>
      </c>
      <c r="E17" s="36">
        <v>500000</v>
      </c>
      <c r="F17" s="36">
        <v>0</v>
      </c>
      <c r="G17" s="35">
        <f t="shared" si="0"/>
        <v>500000</v>
      </c>
    </row>
    <row r="18" spans="1:7" s="12" customFormat="1" ht="24.75" customHeight="1">
      <c r="A18" s="29">
        <v>11</v>
      </c>
      <c r="B18" s="66" t="s">
        <v>129</v>
      </c>
      <c r="C18" s="29">
        <v>2014</v>
      </c>
      <c r="D18" s="29">
        <v>10</v>
      </c>
      <c r="E18" s="36">
        <v>400000</v>
      </c>
      <c r="F18" s="36">
        <v>0</v>
      </c>
      <c r="G18" s="35">
        <f t="shared" si="0"/>
        <v>400000</v>
      </c>
    </row>
    <row r="19" spans="1:7" s="12" customFormat="1" ht="24.75" customHeight="1">
      <c r="A19" s="29">
        <v>12</v>
      </c>
      <c r="B19" s="66" t="s">
        <v>129</v>
      </c>
      <c r="C19" s="29">
        <v>2015</v>
      </c>
      <c r="D19" s="29">
        <v>10</v>
      </c>
      <c r="E19" s="36">
        <v>483267</v>
      </c>
      <c r="F19" s="36">
        <v>0</v>
      </c>
      <c r="G19" s="35">
        <f t="shared" si="0"/>
        <v>483267</v>
      </c>
    </row>
    <row r="20" spans="1:7" s="12" customFormat="1" ht="24.75" customHeight="1">
      <c r="A20" s="29">
        <v>13</v>
      </c>
      <c r="B20" s="66" t="s">
        <v>132</v>
      </c>
      <c r="C20" s="29">
        <v>2014</v>
      </c>
      <c r="D20" s="29">
        <v>12</v>
      </c>
      <c r="E20" s="36">
        <v>600000</v>
      </c>
      <c r="F20" s="36">
        <v>210000</v>
      </c>
      <c r="G20" s="35">
        <f t="shared" si="0"/>
        <v>390000</v>
      </c>
    </row>
    <row r="21" spans="1:7" s="12" customFormat="1" ht="24.75" customHeight="1">
      <c r="A21" s="29">
        <v>14</v>
      </c>
      <c r="B21" s="66" t="s">
        <v>132</v>
      </c>
      <c r="C21" s="29">
        <v>2013</v>
      </c>
      <c r="D21" s="29">
        <v>5</v>
      </c>
      <c r="E21" s="36">
        <v>250000</v>
      </c>
      <c r="F21" s="36">
        <v>100000</v>
      </c>
      <c r="G21" s="35">
        <f t="shared" si="0"/>
        <v>150000</v>
      </c>
    </row>
    <row r="22" spans="1:7" s="12" customFormat="1" ht="24.75" customHeight="1">
      <c r="A22" s="29">
        <v>15</v>
      </c>
      <c r="B22" s="66" t="s">
        <v>132</v>
      </c>
      <c r="C22" s="29">
        <v>2015</v>
      </c>
      <c r="D22" s="29">
        <v>2</v>
      </c>
      <c r="E22" s="36">
        <v>100000</v>
      </c>
      <c r="F22" s="36">
        <v>30000</v>
      </c>
      <c r="G22" s="35">
        <f t="shared" si="0"/>
        <v>70000</v>
      </c>
    </row>
    <row r="23" spans="1:7" s="12" customFormat="1" ht="24.75" customHeight="1">
      <c r="A23" s="29">
        <v>16</v>
      </c>
      <c r="B23" s="66" t="s">
        <v>132</v>
      </c>
      <c r="C23" s="29">
        <v>2015</v>
      </c>
      <c r="D23" s="29">
        <v>5</v>
      </c>
      <c r="E23" s="36">
        <v>210357</v>
      </c>
      <c r="F23" s="36">
        <v>0</v>
      </c>
      <c r="G23" s="35">
        <f t="shared" si="0"/>
        <v>210357</v>
      </c>
    </row>
    <row r="24" spans="1:7" s="12" customFormat="1" ht="24.75" customHeight="1">
      <c r="A24" s="29">
        <v>17</v>
      </c>
      <c r="B24" s="66" t="s">
        <v>133</v>
      </c>
      <c r="C24" s="29">
        <v>2015</v>
      </c>
      <c r="D24" s="29">
        <v>1</v>
      </c>
      <c r="E24" s="36">
        <v>10000</v>
      </c>
      <c r="F24" s="36">
        <v>0</v>
      </c>
      <c r="G24" s="35">
        <f t="shared" si="0"/>
        <v>10000</v>
      </c>
    </row>
    <row r="25" spans="1:7" s="12" customFormat="1" ht="24.75" customHeight="1">
      <c r="A25" s="29">
        <v>18</v>
      </c>
      <c r="B25" s="66" t="s">
        <v>133</v>
      </c>
      <c r="C25" s="29">
        <v>2015</v>
      </c>
      <c r="D25" s="29">
        <v>1</v>
      </c>
      <c r="E25" s="36">
        <v>20000</v>
      </c>
      <c r="F25" s="36">
        <v>0</v>
      </c>
      <c r="G25" s="35">
        <f t="shared" si="0"/>
        <v>20000</v>
      </c>
    </row>
    <row r="26" spans="1:7" s="12" customFormat="1" ht="24.75" customHeight="1">
      <c r="A26" s="29">
        <v>19</v>
      </c>
      <c r="B26" s="66" t="s">
        <v>134</v>
      </c>
      <c r="C26" s="29">
        <v>2015</v>
      </c>
      <c r="D26" s="29">
        <v>2</v>
      </c>
      <c r="E26" s="36">
        <v>30000</v>
      </c>
      <c r="F26" s="36">
        <v>0</v>
      </c>
      <c r="G26" s="35">
        <f t="shared" si="0"/>
        <v>30000</v>
      </c>
    </row>
    <row r="27" spans="1:7" s="12" customFormat="1" ht="24.75" customHeight="1">
      <c r="A27" s="29">
        <v>20</v>
      </c>
      <c r="B27" s="66" t="s">
        <v>134</v>
      </c>
      <c r="C27" s="29">
        <v>2015</v>
      </c>
      <c r="D27" s="29">
        <v>2</v>
      </c>
      <c r="E27" s="36">
        <v>110000</v>
      </c>
      <c r="F27" s="36">
        <v>33000</v>
      </c>
      <c r="G27" s="35">
        <f t="shared" si="0"/>
        <v>77000</v>
      </c>
    </row>
    <row r="28" spans="1:7" s="12" customFormat="1" ht="24.75" customHeight="1">
      <c r="A28" s="29">
        <v>21</v>
      </c>
      <c r="B28" s="66" t="s">
        <v>131</v>
      </c>
      <c r="C28" s="29">
        <v>2013</v>
      </c>
      <c r="D28" s="29">
        <v>12</v>
      </c>
      <c r="E28" s="36">
        <v>42000</v>
      </c>
      <c r="F28" s="36">
        <v>16800</v>
      </c>
      <c r="G28" s="35">
        <f t="shared" si="0"/>
        <v>25200</v>
      </c>
    </row>
    <row r="29" spans="1:7" s="12" customFormat="1" ht="24.75" customHeight="1">
      <c r="A29" s="29">
        <v>22</v>
      </c>
      <c r="B29" s="66" t="s">
        <v>129</v>
      </c>
      <c r="C29" s="29">
        <v>2010</v>
      </c>
      <c r="D29" s="29">
        <v>31</v>
      </c>
      <c r="E29" s="36">
        <v>186000</v>
      </c>
      <c r="F29" s="36">
        <v>0</v>
      </c>
      <c r="G29" s="35">
        <f t="shared" si="0"/>
        <v>186000</v>
      </c>
    </row>
    <row r="30" spans="1:7" s="12" customFormat="1" ht="24.75" customHeight="1">
      <c r="A30" s="29">
        <v>23</v>
      </c>
      <c r="B30" s="66" t="s">
        <v>131</v>
      </c>
      <c r="C30" s="29">
        <v>2013</v>
      </c>
      <c r="D30" s="29">
        <v>3</v>
      </c>
      <c r="E30" s="36">
        <v>10500</v>
      </c>
      <c r="F30" s="36">
        <v>4200</v>
      </c>
      <c r="G30" s="35">
        <f t="shared" si="0"/>
        <v>6300</v>
      </c>
    </row>
    <row r="31" spans="1:7" s="12" customFormat="1" ht="24.75" customHeight="1">
      <c r="A31" s="29">
        <v>24</v>
      </c>
      <c r="B31" s="66" t="s">
        <v>131</v>
      </c>
      <c r="C31" s="29">
        <v>2017</v>
      </c>
      <c r="D31" s="29">
        <v>40</v>
      </c>
      <c r="E31" s="36">
        <v>87760</v>
      </c>
      <c r="F31" s="36">
        <v>0</v>
      </c>
      <c r="G31" s="35">
        <f t="shared" si="0"/>
        <v>87760</v>
      </c>
    </row>
    <row r="32" spans="1:7" s="12" customFormat="1" ht="24.75" customHeight="1">
      <c r="A32" s="29">
        <v>25</v>
      </c>
      <c r="B32" s="66" t="s">
        <v>129</v>
      </c>
      <c r="C32" s="29">
        <v>2017</v>
      </c>
      <c r="D32" s="29">
        <v>5</v>
      </c>
      <c r="E32" s="36">
        <v>263740</v>
      </c>
      <c r="F32" s="36">
        <v>0</v>
      </c>
      <c r="G32" s="35">
        <f t="shared" si="0"/>
        <v>263740</v>
      </c>
    </row>
    <row r="33" spans="1:7" s="12" customFormat="1" ht="24.75" customHeight="1">
      <c r="A33" s="29">
        <v>26</v>
      </c>
      <c r="B33" s="66" t="s">
        <v>132</v>
      </c>
      <c r="C33" s="29">
        <v>2017</v>
      </c>
      <c r="D33" s="29">
        <v>5</v>
      </c>
      <c r="E33" s="36">
        <v>154875</v>
      </c>
      <c r="F33" s="36">
        <v>0</v>
      </c>
      <c r="G33" s="35">
        <f t="shared" si="0"/>
        <v>154875</v>
      </c>
    </row>
    <row r="34" spans="1:7" s="12" customFormat="1" ht="20.25" customHeight="1">
      <c r="A34" s="6">
        <v>27</v>
      </c>
      <c r="B34" s="66" t="s">
        <v>125</v>
      </c>
      <c r="C34" s="67">
        <v>2010</v>
      </c>
      <c r="D34" s="6">
        <v>4</v>
      </c>
      <c r="E34" s="68">
        <v>335625</v>
      </c>
      <c r="F34" s="68">
        <v>184594</v>
      </c>
      <c r="G34" s="35">
        <f t="shared" si="0"/>
        <v>151031</v>
      </c>
    </row>
    <row r="35" spans="1:7" s="12" customFormat="1" ht="20.25" hidden="1" customHeight="1">
      <c r="A35" s="6"/>
      <c r="B35" s="66"/>
      <c r="C35" s="67"/>
      <c r="D35" s="6"/>
      <c r="E35" s="68"/>
      <c r="F35" s="68"/>
      <c r="G35" s="35">
        <f t="shared" si="0"/>
        <v>0</v>
      </c>
    </row>
    <row r="36" spans="1:7" s="12" customFormat="1" ht="20.25" customHeight="1">
      <c r="A36" s="6">
        <v>28</v>
      </c>
      <c r="B36" s="66" t="s">
        <v>126</v>
      </c>
      <c r="C36" s="67">
        <v>2010</v>
      </c>
      <c r="D36" s="6">
        <v>6</v>
      </c>
      <c r="E36" s="68">
        <v>2790000</v>
      </c>
      <c r="F36" s="68">
        <v>976500</v>
      </c>
      <c r="G36" s="35">
        <f t="shared" si="0"/>
        <v>1813500</v>
      </c>
    </row>
    <row r="37" spans="1:7" s="12" customFormat="1" ht="24.75" customHeight="1">
      <c r="A37" s="61">
        <v>29</v>
      </c>
      <c r="B37" s="66" t="s">
        <v>110</v>
      </c>
      <c r="C37" s="67">
        <v>2010</v>
      </c>
      <c r="D37" s="61">
        <v>1</v>
      </c>
      <c r="E37" s="68">
        <v>493209.2</v>
      </c>
      <c r="F37" s="68">
        <v>246604.6</v>
      </c>
      <c r="G37" s="35">
        <f>+E37-F37</f>
        <v>246604.6</v>
      </c>
    </row>
    <row r="38" spans="1:7" s="12" customFormat="1" ht="24.75" customHeight="1">
      <c r="A38" s="61">
        <v>30</v>
      </c>
      <c r="B38" s="66" t="s">
        <v>112</v>
      </c>
      <c r="C38" s="67">
        <v>2010</v>
      </c>
      <c r="D38" s="61">
        <v>1</v>
      </c>
      <c r="E38" s="68">
        <v>329000</v>
      </c>
      <c r="F38" s="68">
        <v>205625</v>
      </c>
      <c r="G38" s="35">
        <f t="shared" ref="G38:G40" si="1">+E38-F38</f>
        <v>123375</v>
      </c>
    </row>
    <row r="39" spans="1:7" s="12" customFormat="1" ht="24.75" customHeight="1">
      <c r="A39" s="61">
        <v>31</v>
      </c>
      <c r="B39" s="66" t="s">
        <v>113</v>
      </c>
      <c r="C39" s="67">
        <v>2013</v>
      </c>
      <c r="D39" s="61">
        <v>1</v>
      </c>
      <c r="E39" s="68">
        <v>160650</v>
      </c>
      <c r="F39" s="68">
        <v>70284.375</v>
      </c>
      <c r="G39" s="35">
        <f t="shared" si="1"/>
        <v>90365.625</v>
      </c>
    </row>
    <row r="40" spans="1:7" s="12" customFormat="1" ht="24.75" customHeight="1">
      <c r="A40" s="61">
        <v>32</v>
      </c>
      <c r="B40" s="66" t="s">
        <v>114</v>
      </c>
      <c r="C40" s="67">
        <v>2014</v>
      </c>
      <c r="D40" s="61">
        <v>1</v>
      </c>
      <c r="E40" s="68">
        <v>85000</v>
      </c>
      <c r="F40" s="68">
        <v>0</v>
      </c>
      <c r="G40" s="35">
        <f t="shared" si="1"/>
        <v>85000</v>
      </c>
    </row>
    <row r="41" spans="1:7" s="12" customFormat="1" ht="24.75" hidden="1" customHeight="1">
      <c r="A41" s="29">
        <v>33</v>
      </c>
      <c r="B41" s="66"/>
      <c r="C41" s="29"/>
      <c r="D41" s="29"/>
      <c r="E41" s="36"/>
      <c r="F41" s="36"/>
      <c r="G41" s="35"/>
    </row>
    <row r="42" spans="1:7" s="1" customFormat="1" ht="24" customHeight="1">
      <c r="A42" s="26"/>
      <c r="B42" s="10" t="s">
        <v>13</v>
      </c>
      <c r="C42" s="26"/>
      <c r="D42" s="37"/>
      <c r="E42" s="37">
        <f>SUM(E8:E33)</f>
        <v>4166299</v>
      </c>
      <c r="F42" s="37">
        <f>SUM(F8:F33)</f>
        <v>590156</v>
      </c>
      <c r="G42" s="37">
        <f>SUM(G8:G33)</f>
        <v>3576143</v>
      </c>
    </row>
    <row r="43" spans="1:7">
      <c r="E43" s="45">
        <f>+ROUND(E42/1000,2)</f>
        <v>4166.3</v>
      </c>
      <c r="F43" s="45">
        <f t="shared" ref="F43:G43" si="2">+ROUND(F42/1000,2)</f>
        <v>590.16</v>
      </c>
      <c r="G43" s="45">
        <f t="shared" si="2"/>
        <v>3576.14</v>
      </c>
    </row>
    <row r="45" spans="1:7" ht="39.75" hidden="1" customHeight="1"/>
    <row r="46" spans="1:7" s="1" customFormat="1" ht="17.25">
      <c r="A46" s="21"/>
      <c r="B46" s="1" t="s">
        <v>19</v>
      </c>
      <c r="D46" s="110" t="s">
        <v>174</v>
      </c>
      <c r="E46" s="110"/>
      <c r="F46" s="72"/>
    </row>
    <row r="47" spans="1:7" s="1" customFormat="1" ht="10.5" customHeight="1">
      <c r="A47" s="21"/>
      <c r="D47" s="111" t="s">
        <v>15</v>
      </c>
      <c r="E47" s="111"/>
      <c r="F47" s="73"/>
    </row>
    <row r="48" spans="1:7" s="1" customFormat="1" ht="24" customHeight="1">
      <c r="A48" s="21"/>
      <c r="D48" s="72"/>
      <c r="E48" s="72"/>
      <c r="F48" s="72"/>
    </row>
    <row r="49" spans="1:6" s="1" customFormat="1" ht="17.25">
      <c r="A49" s="21"/>
      <c r="B49" s="1" t="s">
        <v>20</v>
      </c>
      <c r="D49" s="110" t="s">
        <v>175</v>
      </c>
      <c r="E49" s="110"/>
      <c r="F49" s="72"/>
    </row>
    <row r="50" spans="1:6" s="1" customFormat="1" ht="15.75" customHeight="1">
      <c r="A50" s="21"/>
      <c r="B50" s="20" t="s">
        <v>16</v>
      </c>
      <c r="D50" s="111" t="s">
        <v>15</v>
      </c>
      <c r="E50" s="111"/>
      <c r="F50" s="73"/>
    </row>
  </sheetData>
  <mergeCells count="7">
    <mergeCell ref="D50:E50"/>
    <mergeCell ref="A1:G1"/>
    <mergeCell ref="A2:G2"/>
    <mergeCell ref="A3:G3"/>
    <mergeCell ref="D46:E46"/>
    <mergeCell ref="D47:E47"/>
    <mergeCell ref="D49:E49"/>
  </mergeCells>
  <pageMargins left="0.15" right="0.17" top="0.2" bottom="0.2" header="0.14000000000000001" footer="0.15"/>
  <pageSetup paperSize="9" scale="73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3"/>
  <sheetViews>
    <sheetView view="pageBreakPreview" workbookViewId="0">
      <selection activeCell="A2" sqref="A2:G2"/>
    </sheetView>
  </sheetViews>
  <sheetFormatPr defaultRowHeight="13.5"/>
  <cols>
    <col min="1" max="1" width="4.7109375" style="12" customWidth="1"/>
    <col min="2" max="2" width="34.7109375" style="4" customWidth="1"/>
    <col min="3" max="3" width="13.7109375" style="4" customWidth="1"/>
    <col min="4" max="4" width="9.28515625" style="4" customWidth="1"/>
    <col min="5" max="5" width="15.5703125" style="4" customWidth="1"/>
    <col min="6" max="7" width="15.42578125" style="4" customWidth="1"/>
    <col min="8" max="256" width="9.140625" style="4"/>
    <col min="257" max="257" width="4.7109375" style="4" customWidth="1"/>
    <col min="258" max="258" width="38.5703125" style="4" customWidth="1"/>
    <col min="259" max="259" width="13" style="4" customWidth="1"/>
    <col min="260" max="260" width="10.85546875" style="4" customWidth="1"/>
    <col min="261" max="261" width="9.28515625" style="4" customWidth="1"/>
    <col min="262" max="262" width="12.28515625" style="4" customWidth="1"/>
    <col min="263" max="263" width="14.5703125" style="4" customWidth="1"/>
    <col min="264" max="512" width="9.140625" style="4"/>
    <col min="513" max="513" width="4.7109375" style="4" customWidth="1"/>
    <col min="514" max="514" width="38.5703125" style="4" customWidth="1"/>
    <col min="515" max="515" width="13" style="4" customWidth="1"/>
    <col min="516" max="516" width="10.85546875" style="4" customWidth="1"/>
    <col min="517" max="517" width="9.28515625" style="4" customWidth="1"/>
    <col min="518" max="518" width="12.28515625" style="4" customWidth="1"/>
    <col min="519" max="519" width="14.5703125" style="4" customWidth="1"/>
    <col min="520" max="768" width="9.140625" style="4"/>
    <col min="769" max="769" width="4.7109375" style="4" customWidth="1"/>
    <col min="770" max="770" width="38.5703125" style="4" customWidth="1"/>
    <col min="771" max="771" width="13" style="4" customWidth="1"/>
    <col min="772" max="772" width="10.85546875" style="4" customWidth="1"/>
    <col min="773" max="773" width="9.28515625" style="4" customWidth="1"/>
    <col min="774" max="774" width="12.28515625" style="4" customWidth="1"/>
    <col min="775" max="775" width="14.5703125" style="4" customWidth="1"/>
    <col min="776" max="1024" width="9.140625" style="4"/>
    <col min="1025" max="1025" width="4.7109375" style="4" customWidth="1"/>
    <col min="1026" max="1026" width="38.5703125" style="4" customWidth="1"/>
    <col min="1027" max="1027" width="13" style="4" customWidth="1"/>
    <col min="1028" max="1028" width="10.85546875" style="4" customWidth="1"/>
    <col min="1029" max="1029" width="9.28515625" style="4" customWidth="1"/>
    <col min="1030" max="1030" width="12.28515625" style="4" customWidth="1"/>
    <col min="1031" max="1031" width="14.5703125" style="4" customWidth="1"/>
    <col min="1032" max="1280" width="9.140625" style="4"/>
    <col min="1281" max="1281" width="4.7109375" style="4" customWidth="1"/>
    <col min="1282" max="1282" width="38.5703125" style="4" customWidth="1"/>
    <col min="1283" max="1283" width="13" style="4" customWidth="1"/>
    <col min="1284" max="1284" width="10.85546875" style="4" customWidth="1"/>
    <col min="1285" max="1285" width="9.28515625" style="4" customWidth="1"/>
    <col min="1286" max="1286" width="12.28515625" style="4" customWidth="1"/>
    <col min="1287" max="1287" width="14.5703125" style="4" customWidth="1"/>
    <col min="1288" max="1536" width="9.140625" style="4"/>
    <col min="1537" max="1537" width="4.7109375" style="4" customWidth="1"/>
    <col min="1538" max="1538" width="38.5703125" style="4" customWidth="1"/>
    <col min="1539" max="1539" width="13" style="4" customWidth="1"/>
    <col min="1540" max="1540" width="10.85546875" style="4" customWidth="1"/>
    <col min="1541" max="1541" width="9.28515625" style="4" customWidth="1"/>
    <col min="1542" max="1542" width="12.28515625" style="4" customWidth="1"/>
    <col min="1543" max="1543" width="14.5703125" style="4" customWidth="1"/>
    <col min="1544" max="1792" width="9.140625" style="4"/>
    <col min="1793" max="1793" width="4.7109375" style="4" customWidth="1"/>
    <col min="1794" max="1794" width="38.5703125" style="4" customWidth="1"/>
    <col min="1795" max="1795" width="13" style="4" customWidth="1"/>
    <col min="1796" max="1796" width="10.85546875" style="4" customWidth="1"/>
    <col min="1797" max="1797" width="9.28515625" style="4" customWidth="1"/>
    <col min="1798" max="1798" width="12.28515625" style="4" customWidth="1"/>
    <col min="1799" max="1799" width="14.5703125" style="4" customWidth="1"/>
    <col min="1800" max="2048" width="9.140625" style="4"/>
    <col min="2049" max="2049" width="4.7109375" style="4" customWidth="1"/>
    <col min="2050" max="2050" width="38.5703125" style="4" customWidth="1"/>
    <col min="2051" max="2051" width="13" style="4" customWidth="1"/>
    <col min="2052" max="2052" width="10.85546875" style="4" customWidth="1"/>
    <col min="2053" max="2053" width="9.28515625" style="4" customWidth="1"/>
    <col min="2054" max="2054" width="12.28515625" style="4" customWidth="1"/>
    <col min="2055" max="2055" width="14.5703125" style="4" customWidth="1"/>
    <col min="2056" max="2304" width="9.140625" style="4"/>
    <col min="2305" max="2305" width="4.7109375" style="4" customWidth="1"/>
    <col min="2306" max="2306" width="38.5703125" style="4" customWidth="1"/>
    <col min="2307" max="2307" width="13" style="4" customWidth="1"/>
    <col min="2308" max="2308" width="10.85546875" style="4" customWidth="1"/>
    <col min="2309" max="2309" width="9.28515625" style="4" customWidth="1"/>
    <col min="2310" max="2310" width="12.28515625" style="4" customWidth="1"/>
    <col min="2311" max="2311" width="14.5703125" style="4" customWidth="1"/>
    <col min="2312" max="2560" width="9.140625" style="4"/>
    <col min="2561" max="2561" width="4.7109375" style="4" customWidth="1"/>
    <col min="2562" max="2562" width="38.5703125" style="4" customWidth="1"/>
    <col min="2563" max="2563" width="13" style="4" customWidth="1"/>
    <col min="2564" max="2564" width="10.85546875" style="4" customWidth="1"/>
    <col min="2565" max="2565" width="9.28515625" style="4" customWidth="1"/>
    <col min="2566" max="2566" width="12.28515625" style="4" customWidth="1"/>
    <col min="2567" max="2567" width="14.5703125" style="4" customWidth="1"/>
    <col min="2568" max="2816" width="9.140625" style="4"/>
    <col min="2817" max="2817" width="4.7109375" style="4" customWidth="1"/>
    <col min="2818" max="2818" width="38.5703125" style="4" customWidth="1"/>
    <col min="2819" max="2819" width="13" style="4" customWidth="1"/>
    <col min="2820" max="2820" width="10.85546875" style="4" customWidth="1"/>
    <col min="2821" max="2821" width="9.28515625" style="4" customWidth="1"/>
    <col min="2822" max="2822" width="12.28515625" style="4" customWidth="1"/>
    <col min="2823" max="2823" width="14.5703125" style="4" customWidth="1"/>
    <col min="2824" max="3072" width="9.140625" style="4"/>
    <col min="3073" max="3073" width="4.7109375" style="4" customWidth="1"/>
    <col min="3074" max="3074" width="38.5703125" style="4" customWidth="1"/>
    <col min="3075" max="3075" width="13" style="4" customWidth="1"/>
    <col min="3076" max="3076" width="10.85546875" style="4" customWidth="1"/>
    <col min="3077" max="3077" width="9.28515625" style="4" customWidth="1"/>
    <col min="3078" max="3078" width="12.28515625" style="4" customWidth="1"/>
    <col min="3079" max="3079" width="14.5703125" style="4" customWidth="1"/>
    <col min="3080" max="3328" width="9.140625" style="4"/>
    <col min="3329" max="3329" width="4.7109375" style="4" customWidth="1"/>
    <col min="3330" max="3330" width="38.5703125" style="4" customWidth="1"/>
    <col min="3331" max="3331" width="13" style="4" customWidth="1"/>
    <col min="3332" max="3332" width="10.85546875" style="4" customWidth="1"/>
    <col min="3333" max="3333" width="9.28515625" style="4" customWidth="1"/>
    <col min="3334" max="3334" width="12.28515625" style="4" customWidth="1"/>
    <col min="3335" max="3335" width="14.5703125" style="4" customWidth="1"/>
    <col min="3336" max="3584" width="9.140625" style="4"/>
    <col min="3585" max="3585" width="4.7109375" style="4" customWidth="1"/>
    <col min="3586" max="3586" width="38.5703125" style="4" customWidth="1"/>
    <col min="3587" max="3587" width="13" style="4" customWidth="1"/>
    <col min="3588" max="3588" width="10.85546875" style="4" customWidth="1"/>
    <col min="3589" max="3589" width="9.28515625" style="4" customWidth="1"/>
    <col min="3590" max="3590" width="12.28515625" style="4" customWidth="1"/>
    <col min="3591" max="3591" width="14.5703125" style="4" customWidth="1"/>
    <col min="3592" max="3840" width="9.140625" style="4"/>
    <col min="3841" max="3841" width="4.7109375" style="4" customWidth="1"/>
    <col min="3842" max="3842" width="38.5703125" style="4" customWidth="1"/>
    <col min="3843" max="3843" width="13" style="4" customWidth="1"/>
    <col min="3844" max="3844" width="10.85546875" style="4" customWidth="1"/>
    <col min="3845" max="3845" width="9.28515625" style="4" customWidth="1"/>
    <col min="3846" max="3846" width="12.28515625" style="4" customWidth="1"/>
    <col min="3847" max="3847" width="14.5703125" style="4" customWidth="1"/>
    <col min="3848" max="4096" width="9.140625" style="4"/>
    <col min="4097" max="4097" width="4.7109375" style="4" customWidth="1"/>
    <col min="4098" max="4098" width="38.5703125" style="4" customWidth="1"/>
    <col min="4099" max="4099" width="13" style="4" customWidth="1"/>
    <col min="4100" max="4100" width="10.85546875" style="4" customWidth="1"/>
    <col min="4101" max="4101" width="9.28515625" style="4" customWidth="1"/>
    <col min="4102" max="4102" width="12.28515625" style="4" customWidth="1"/>
    <col min="4103" max="4103" width="14.5703125" style="4" customWidth="1"/>
    <col min="4104" max="4352" width="9.140625" style="4"/>
    <col min="4353" max="4353" width="4.7109375" style="4" customWidth="1"/>
    <col min="4354" max="4354" width="38.5703125" style="4" customWidth="1"/>
    <col min="4355" max="4355" width="13" style="4" customWidth="1"/>
    <col min="4356" max="4356" width="10.85546875" style="4" customWidth="1"/>
    <col min="4357" max="4357" width="9.28515625" style="4" customWidth="1"/>
    <col min="4358" max="4358" width="12.28515625" style="4" customWidth="1"/>
    <col min="4359" max="4359" width="14.5703125" style="4" customWidth="1"/>
    <col min="4360" max="4608" width="9.140625" style="4"/>
    <col min="4609" max="4609" width="4.7109375" style="4" customWidth="1"/>
    <col min="4610" max="4610" width="38.5703125" style="4" customWidth="1"/>
    <col min="4611" max="4611" width="13" style="4" customWidth="1"/>
    <col min="4612" max="4612" width="10.85546875" style="4" customWidth="1"/>
    <col min="4613" max="4613" width="9.28515625" style="4" customWidth="1"/>
    <col min="4614" max="4614" width="12.28515625" style="4" customWidth="1"/>
    <col min="4615" max="4615" width="14.5703125" style="4" customWidth="1"/>
    <col min="4616" max="4864" width="9.140625" style="4"/>
    <col min="4865" max="4865" width="4.7109375" style="4" customWidth="1"/>
    <col min="4866" max="4866" width="38.5703125" style="4" customWidth="1"/>
    <col min="4867" max="4867" width="13" style="4" customWidth="1"/>
    <col min="4868" max="4868" width="10.85546875" style="4" customWidth="1"/>
    <col min="4869" max="4869" width="9.28515625" style="4" customWidth="1"/>
    <col min="4870" max="4870" width="12.28515625" style="4" customWidth="1"/>
    <col min="4871" max="4871" width="14.5703125" style="4" customWidth="1"/>
    <col min="4872" max="5120" width="9.140625" style="4"/>
    <col min="5121" max="5121" width="4.7109375" style="4" customWidth="1"/>
    <col min="5122" max="5122" width="38.5703125" style="4" customWidth="1"/>
    <col min="5123" max="5123" width="13" style="4" customWidth="1"/>
    <col min="5124" max="5124" width="10.85546875" style="4" customWidth="1"/>
    <col min="5125" max="5125" width="9.28515625" style="4" customWidth="1"/>
    <col min="5126" max="5126" width="12.28515625" style="4" customWidth="1"/>
    <col min="5127" max="5127" width="14.5703125" style="4" customWidth="1"/>
    <col min="5128" max="5376" width="9.140625" style="4"/>
    <col min="5377" max="5377" width="4.7109375" style="4" customWidth="1"/>
    <col min="5378" max="5378" width="38.5703125" style="4" customWidth="1"/>
    <col min="5379" max="5379" width="13" style="4" customWidth="1"/>
    <col min="5380" max="5380" width="10.85546875" style="4" customWidth="1"/>
    <col min="5381" max="5381" width="9.28515625" style="4" customWidth="1"/>
    <col min="5382" max="5382" width="12.28515625" style="4" customWidth="1"/>
    <col min="5383" max="5383" width="14.5703125" style="4" customWidth="1"/>
    <col min="5384" max="5632" width="9.140625" style="4"/>
    <col min="5633" max="5633" width="4.7109375" style="4" customWidth="1"/>
    <col min="5634" max="5634" width="38.5703125" style="4" customWidth="1"/>
    <col min="5635" max="5635" width="13" style="4" customWidth="1"/>
    <col min="5636" max="5636" width="10.85546875" style="4" customWidth="1"/>
    <col min="5637" max="5637" width="9.28515625" style="4" customWidth="1"/>
    <col min="5638" max="5638" width="12.28515625" style="4" customWidth="1"/>
    <col min="5639" max="5639" width="14.5703125" style="4" customWidth="1"/>
    <col min="5640" max="5888" width="9.140625" style="4"/>
    <col min="5889" max="5889" width="4.7109375" style="4" customWidth="1"/>
    <col min="5890" max="5890" width="38.5703125" style="4" customWidth="1"/>
    <col min="5891" max="5891" width="13" style="4" customWidth="1"/>
    <col min="5892" max="5892" width="10.85546875" style="4" customWidth="1"/>
    <col min="5893" max="5893" width="9.28515625" style="4" customWidth="1"/>
    <col min="5894" max="5894" width="12.28515625" style="4" customWidth="1"/>
    <col min="5895" max="5895" width="14.5703125" style="4" customWidth="1"/>
    <col min="5896" max="6144" width="9.140625" style="4"/>
    <col min="6145" max="6145" width="4.7109375" style="4" customWidth="1"/>
    <col min="6146" max="6146" width="38.5703125" style="4" customWidth="1"/>
    <col min="6147" max="6147" width="13" style="4" customWidth="1"/>
    <col min="6148" max="6148" width="10.85546875" style="4" customWidth="1"/>
    <col min="6149" max="6149" width="9.28515625" style="4" customWidth="1"/>
    <col min="6150" max="6150" width="12.28515625" style="4" customWidth="1"/>
    <col min="6151" max="6151" width="14.5703125" style="4" customWidth="1"/>
    <col min="6152" max="6400" width="9.140625" style="4"/>
    <col min="6401" max="6401" width="4.7109375" style="4" customWidth="1"/>
    <col min="6402" max="6402" width="38.5703125" style="4" customWidth="1"/>
    <col min="6403" max="6403" width="13" style="4" customWidth="1"/>
    <col min="6404" max="6404" width="10.85546875" style="4" customWidth="1"/>
    <col min="6405" max="6405" width="9.28515625" style="4" customWidth="1"/>
    <col min="6406" max="6406" width="12.28515625" style="4" customWidth="1"/>
    <col min="6407" max="6407" width="14.5703125" style="4" customWidth="1"/>
    <col min="6408" max="6656" width="9.140625" style="4"/>
    <col min="6657" max="6657" width="4.7109375" style="4" customWidth="1"/>
    <col min="6658" max="6658" width="38.5703125" style="4" customWidth="1"/>
    <col min="6659" max="6659" width="13" style="4" customWidth="1"/>
    <col min="6660" max="6660" width="10.85546875" style="4" customWidth="1"/>
    <col min="6661" max="6661" width="9.28515625" style="4" customWidth="1"/>
    <col min="6662" max="6662" width="12.28515625" style="4" customWidth="1"/>
    <col min="6663" max="6663" width="14.5703125" style="4" customWidth="1"/>
    <col min="6664" max="6912" width="9.140625" style="4"/>
    <col min="6913" max="6913" width="4.7109375" style="4" customWidth="1"/>
    <col min="6914" max="6914" width="38.5703125" style="4" customWidth="1"/>
    <col min="6915" max="6915" width="13" style="4" customWidth="1"/>
    <col min="6916" max="6916" width="10.85546875" style="4" customWidth="1"/>
    <col min="6917" max="6917" width="9.28515625" style="4" customWidth="1"/>
    <col min="6918" max="6918" width="12.28515625" style="4" customWidth="1"/>
    <col min="6919" max="6919" width="14.5703125" style="4" customWidth="1"/>
    <col min="6920" max="7168" width="9.140625" style="4"/>
    <col min="7169" max="7169" width="4.7109375" style="4" customWidth="1"/>
    <col min="7170" max="7170" width="38.5703125" style="4" customWidth="1"/>
    <col min="7171" max="7171" width="13" style="4" customWidth="1"/>
    <col min="7172" max="7172" width="10.85546875" style="4" customWidth="1"/>
    <col min="7173" max="7173" width="9.28515625" style="4" customWidth="1"/>
    <col min="7174" max="7174" width="12.28515625" style="4" customWidth="1"/>
    <col min="7175" max="7175" width="14.5703125" style="4" customWidth="1"/>
    <col min="7176" max="7424" width="9.140625" style="4"/>
    <col min="7425" max="7425" width="4.7109375" style="4" customWidth="1"/>
    <col min="7426" max="7426" width="38.5703125" style="4" customWidth="1"/>
    <col min="7427" max="7427" width="13" style="4" customWidth="1"/>
    <col min="7428" max="7428" width="10.85546875" style="4" customWidth="1"/>
    <col min="7429" max="7429" width="9.28515625" style="4" customWidth="1"/>
    <col min="7430" max="7430" width="12.28515625" style="4" customWidth="1"/>
    <col min="7431" max="7431" width="14.5703125" style="4" customWidth="1"/>
    <col min="7432" max="7680" width="9.140625" style="4"/>
    <col min="7681" max="7681" width="4.7109375" style="4" customWidth="1"/>
    <col min="7682" max="7682" width="38.5703125" style="4" customWidth="1"/>
    <col min="7683" max="7683" width="13" style="4" customWidth="1"/>
    <col min="7684" max="7684" width="10.85546875" style="4" customWidth="1"/>
    <col min="7685" max="7685" width="9.28515625" style="4" customWidth="1"/>
    <col min="7686" max="7686" width="12.28515625" style="4" customWidth="1"/>
    <col min="7687" max="7687" width="14.5703125" style="4" customWidth="1"/>
    <col min="7688" max="7936" width="9.140625" style="4"/>
    <col min="7937" max="7937" width="4.7109375" style="4" customWidth="1"/>
    <col min="7938" max="7938" width="38.5703125" style="4" customWidth="1"/>
    <col min="7939" max="7939" width="13" style="4" customWidth="1"/>
    <col min="7940" max="7940" width="10.85546875" style="4" customWidth="1"/>
    <col min="7941" max="7941" width="9.28515625" style="4" customWidth="1"/>
    <col min="7942" max="7942" width="12.28515625" style="4" customWidth="1"/>
    <col min="7943" max="7943" width="14.5703125" style="4" customWidth="1"/>
    <col min="7944" max="8192" width="9.140625" style="4"/>
    <col min="8193" max="8193" width="4.7109375" style="4" customWidth="1"/>
    <col min="8194" max="8194" width="38.5703125" style="4" customWidth="1"/>
    <col min="8195" max="8195" width="13" style="4" customWidth="1"/>
    <col min="8196" max="8196" width="10.85546875" style="4" customWidth="1"/>
    <col min="8197" max="8197" width="9.28515625" style="4" customWidth="1"/>
    <col min="8198" max="8198" width="12.28515625" style="4" customWidth="1"/>
    <col min="8199" max="8199" width="14.5703125" style="4" customWidth="1"/>
    <col min="8200" max="8448" width="9.140625" style="4"/>
    <col min="8449" max="8449" width="4.7109375" style="4" customWidth="1"/>
    <col min="8450" max="8450" width="38.5703125" style="4" customWidth="1"/>
    <col min="8451" max="8451" width="13" style="4" customWidth="1"/>
    <col min="8452" max="8452" width="10.85546875" style="4" customWidth="1"/>
    <col min="8453" max="8453" width="9.28515625" style="4" customWidth="1"/>
    <col min="8454" max="8454" width="12.28515625" style="4" customWidth="1"/>
    <col min="8455" max="8455" width="14.5703125" style="4" customWidth="1"/>
    <col min="8456" max="8704" width="9.140625" style="4"/>
    <col min="8705" max="8705" width="4.7109375" style="4" customWidth="1"/>
    <col min="8706" max="8706" width="38.5703125" style="4" customWidth="1"/>
    <col min="8707" max="8707" width="13" style="4" customWidth="1"/>
    <col min="8708" max="8708" width="10.85546875" style="4" customWidth="1"/>
    <col min="8709" max="8709" width="9.28515625" style="4" customWidth="1"/>
    <col min="8710" max="8710" width="12.28515625" style="4" customWidth="1"/>
    <col min="8711" max="8711" width="14.5703125" style="4" customWidth="1"/>
    <col min="8712" max="8960" width="9.140625" style="4"/>
    <col min="8961" max="8961" width="4.7109375" style="4" customWidth="1"/>
    <col min="8962" max="8962" width="38.5703125" style="4" customWidth="1"/>
    <col min="8963" max="8963" width="13" style="4" customWidth="1"/>
    <col min="8964" max="8964" width="10.85546875" style="4" customWidth="1"/>
    <col min="8965" max="8965" width="9.28515625" style="4" customWidth="1"/>
    <col min="8966" max="8966" width="12.28515625" style="4" customWidth="1"/>
    <col min="8967" max="8967" width="14.5703125" style="4" customWidth="1"/>
    <col min="8968" max="9216" width="9.140625" style="4"/>
    <col min="9217" max="9217" width="4.7109375" style="4" customWidth="1"/>
    <col min="9218" max="9218" width="38.5703125" style="4" customWidth="1"/>
    <col min="9219" max="9219" width="13" style="4" customWidth="1"/>
    <col min="9220" max="9220" width="10.85546875" style="4" customWidth="1"/>
    <col min="9221" max="9221" width="9.28515625" style="4" customWidth="1"/>
    <col min="9222" max="9222" width="12.28515625" style="4" customWidth="1"/>
    <col min="9223" max="9223" width="14.5703125" style="4" customWidth="1"/>
    <col min="9224" max="9472" width="9.140625" style="4"/>
    <col min="9473" max="9473" width="4.7109375" style="4" customWidth="1"/>
    <col min="9474" max="9474" width="38.5703125" style="4" customWidth="1"/>
    <col min="9475" max="9475" width="13" style="4" customWidth="1"/>
    <col min="9476" max="9476" width="10.85546875" style="4" customWidth="1"/>
    <col min="9477" max="9477" width="9.28515625" style="4" customWidth="1"/>
    <col min="9478" max="9478" width="12.28515625" style="4" customWidth="1"/>
    <col min="9479" max="9479" width="14.5703125" style="4" customWidth="1"/>
    <col min="9480" max="9728" width="9.140625" style="4"/>
    <col min="9729" max="9729" width="4.7109375" style="4" customWidth="1"/>
    <col min="9730" max="9730" width="38.5703125" style="4" customWidth="1"/>
    <col min="9731" max="9731" width="13" style="4" customWidth="1"/>
    <col min="9732" max="9732" width="10.85546875" style="4" customWidth="1"/>
    <col min="9733" max="9733" width="9.28515625" style="4" customWidth="1"/>
    <col min="9734" max="9734" width="12.28515625" style="4" customWidth="1"/>
    <col min="9735" max="9735" width="14.5703125" style="4" customWidth="1"/>
    <col min="9736" max="9984" width="9.140625" style="4"/>
    <col min="9985" max="9985" width="4.7109375" style="4" customWidth="1"/>
    <col min="9986" max="9986" width="38.5703125" style="4" customWidth="1"/>
    <col min="9987" max="9987" width="13" style="4" customWidth="1"/>
    <col min="9988" max="9988" width="10.85546875" style="4" customWidth="1"/>
    <col min="9989" max="9989" width="9.28515625" style="4" customWidth="1"/>
    <col min="9990" max="9990" width="12.28515625" style="4" customWidth="1"/>
    <col min="9991" max="9991" width="14.5703125" style="4" customWidth="1"/>
    <col min="9992" max="10240" width="9.140625" style="4"/>
    <col min="10241" max="10241" width="4.7109375" style="4" customWidth="1"/>
    <col min="10242" max="10242" width="38.5703125" style="4" customWidth="1"/>
    <col min="10243" max="10243" width="13" style="4" customWidth="1"/>
    <col min="10244" max="10244" width="10.85546875" style="4" customWidth="1"/>
    <col min="10245" max="10245" width="9.28515625" style="4" customWidth="1"/>
    <col min="10246" max="10246" width="12.28515625" style="4" customWidth="1"/>
    <col min="10247" max="10247" width="14.5703125" style="4" customWidth="1"/>
    <col min="10248" max="10496" width="9.140625" style="4"/>
    <col min="10497" max="10497" width="4.7109375" style="4" customWidth="1"/>
    <col min="10498" max="10498" width="38.5703125" style="4" customWidth="1"/>
    <col min="10499" max="10499" width="13" style="4" customWidth="1"/>
    <col min="10500" max="10500" width="10.85546875" style="4" customWidth="1"/>
    <col min="10501" max="10501" width="9.28515625" style="4" customWidth="1"/>
    <col min="10502" max="10502" width="12.28515625" style="4" customWidth="1"/>
    <col min="10503" max="10503" width="14.5703125" style="4" customWidth="1"/>
    <col min="10504" max="10752" width="9.140625" style="4"/>
    <col min="10753" max="10753" width="4.7109375" style="4" customWidth="1"/>
    <col min="10754" max="10754" width="38.5703125" style="4" customWidth="1"/>
    <col min="10755" max="10755" width="13" style="4" customWidth="1"/>
    <col min="10756" max="10756" width="10.85546875" style="4" customWidth="1"/>
    <col min="10757" max="10757" width="9.28515625" style="4" customWidth="1"/>
    <col min="10758" max="10758" width="12.28515625" style="4" customWidth="1"/>
    <col min="10759" max="10759" width="14.5703125" style="4" customWidth="1"/>
    <col min="10760" max="11008" width="9.140625" style="4"/>
    <col min="11009" max="11009" width="4.7109375" style="4" customWidth="1"/>
    <col min="11010" max="11010" width="38.5703125" style="4" customWidth="1"/>
    <col min="11011" max="11011" width="13" style="4" customWidth="1"/>
    <col min="11012" max="11012" width="10.85546875" style="4" customWidth="1"/>
    <col min="11013" max="11013" width="9.28515625" style="4" customWidth="1"/>
    <col min="11014" max="11014" width="12.28515625" style="4" customWidth="1"/>
    <col min="11015" max="11015" width="14.5703125" style="4" customWidth="1"/>
    <col min="11016" max="11264" width="9.140625" style="4"/>
    <col min="11265" max="11265" width="4.7109375" style="4" customWidth="1"/>
    <col min="11266" max="11266" width="38.5703125" style="4" customWidth="1"/>
    <col min="11267" max="11267" width="13" style="4" customWidth="1"/>
    <col min="11268" max="11268" width="10.85546875" style="4" customWidth="1"/>
    <col min="11269" max="11269" width="9.28515625" style="4" customWidth="1"/>
    <col min="11270" max="11270" width="12.28515625" style="4" customWidth="1"/>
    <col min="11271" max="11271" width="14.5703125" style="4" customWidth="1"/>
    <col min="11272" max="11520" width="9.140625" style="4"/>
    <col min="11521" max="11521" width="4.7109375" style="4" customWidth="1"/>
    <col min="11522" max="11522" width="38.5703125" style="4" customWidth="1"/>
    <col min="11523" max="11523" width="13" style="4" customWidth="1"/>
    <col min="11524" max="11524" width="10.85546875" style="4" customWidth="1"/>
    <col min="11525" max="11525" width="9.28515625" style="4" customWidth="1"/>
    <col min="11526" max="11526" width="12.28515625" style="4" customWidth="1"/>
    <col min="11527" max="11527" width="14.5703125" style="4" customWidth="1"/>
    <col min="11528" max="11776" width="9.140625" style="4"/>
    <col min="11777" max="11777" width="4.7109375" style="4" customWidth="1"/>
    <col min="11778" max="11778" width="38.5703125" style="4" customWidth="1"/>
    <col min="11779" max="11779" width="13" style="4" customWidth="1"/>
    <col min="11780" max="11780" width="10.85546875" style="4" customWidth="1"/>
    <col min="11781" max="11781" width="9.28515625" style="4" customWidth="1"/>
    <col min="11782" max="11782" width="12.28515625" style="4" customWidth="1"/>
    <col min="11783" max="11783" width="14.5703125" style="4" customWidth="1"/>
    <col min="11784" max="12032" width="9.140625" style="4"/>
    <col min="12033" max="12033" width="4.7109375" style="4" customWidth="1"/>
    <col min="12034" max="12034" width="38.5703125" style="4" customWidth="1"/>
    <col min="12035" max="12035" width="13" style="4" customWidth="1"/>
    <col min="12036" max="12036" width="10.85546875" style="4" customWidth="1"/>
    <col min="12037" max="12037" width="9.28515625" style="4" customWidth="1"/>
    <col min="12038" max="12038" width="12.28515625" style="4" customWidth="1"/>
    <col min="12039" max="12039" width="14.5703125" style="4" customWidth="1"/>
    <col min="12040" max="12288" width="9.140625" style="4"/>
    <col min="12289" max="12289" width="4.7109375" style="4" customWidth="1"/>
    <col min="12290" max="12290" width="38.5703125" style="4" customWidth="1"/>
    <col min="12291" max="12291" width="13" style="4" customWidth="1"/>
    <col min="12292" max="12292" width="10.85546875" style="4" customWidth="1"/>
    <col min="12293" max="12293" width="9.28515625" style="4" customWidth="1"/>
    <col min="12294" max="12294" width="12.28515625" style="4" customWidth="1"/>
    <col min="12295" max="12295" width="14.5703125" style="4" customWidth="1"/>
    <col min="12296" max="12544" width="9.140625" style="4"/>
    <col min="12545" max="12545" width="4.7109375" style="4" customWidth="1"/>
    <col min="12546" max="12546" width="38.5703125" style="4" customWidth="1"/>
    <col min="12547" max="12547" width="13" style="4" customWidth="1"/>
    <col min="12548" max="12548" width="10.85546875" style="4" customWidth="1"/>
    <col min="12549" max="12549" width="9.28515625" style="4" customWidth="1"/>
    <col min="12550" max="12550" width="12.28515625" style="4" customWidth="1"/>
    <col min="12551" max="12551" width="14.5703125" style="4" customWidth="1"/>
    <col min="12552" max="12800" width="9.140625" style="4"/>
    <col min="12801" max="12801" width="4.7109375" style="4" customWidth="1"/>
    <col min="12802" max="12802" width="38.5703125" style="4" customWidth="1"/>
    <col min="12803" max="12803" width="13" style="4" customWidth="1"/>
    <col min="12804" max="12804" width="10.85546875" style="4" customWidth="1"/>
    <col min="12805" max="12805" width="9.28515625" style="4" customWidth="1"/>
    <col min="12806" max="12806" width="12.28515625" style="4" customWidth="1"/>
    <col min="12807" max="12807" width="14.5703125" style="4" customWidth="1"/>
    <col min="12808" max="13056" width="9.140625" style="4"/>
    <col min="13057" max="13057" width="4.7109375" style="4" customWidth="1"/>
    <col min="13058" max="13058" width="38.5703125" style="4" customWidth="1"/>
    <col min="13059" max="13059" width="13" style="4" customWidth="1"/>
    <col min="13060" max="13060" width="10.85546875" style="4" customWidth="1"/>
    <col min="13061" max="13061" width="9.28515625" style="4" customWidth="1"/>
    <col min="13062" max="13062" width="12.28515625" style="4" customWidth="1"/>
    <col min="13063" max="13063" width="14.5703125" style="4" customWidth="1"/>
    <col min="13064" max="13312" width="9.140625" style="4"/>
    <col min="13313" max="13313" width="4.7109375" style="4" customWidth="1"/>
    <col min="13314" max="13314" width="38.5703125" style="4" customWidth="1"/>
    <col min="13315" max="13315" width="13" style="4" customWidth="1"/>
    <col min="13316" max="13316" width="10.85546875" style="4" customWidth="1"/>
    <col min="13317" max="13317" width="9.28515625" style="4" customWidth="1"/>
    <col min="13318" max="13318" width="12.28515625" style="4" customWidth="1"/>
    <col min="13319" max="13319" width="14.5703125" style="4" customWidth="1"/>
    <col min="13320" max="13568" width="9.140625" style="4"/>
    <col min="13569" max="13569" width="4.7109375" style="4" customWidth="1"/>
    <col min="13570" max="13570" width="38.5703125" style="4" customWidth="1"/>
    <col min="13571" max="13571" width="13" style="4" customWidth="1"/>
    <col min="13572" max="13572" width="10.85546875" style="4" customWidth="1"/>
    <col min="13573" max="13573" width="9.28515625" style="4" customWidth="1"/>
    <col min="13574" max="13574" width="12.28515625" style="4" customWidth="1"/>
    <col min="13575" max="13575" width="14.5703125" style="4" customWidth="1"/>
    <col min="13576" max="13824" width="9.140625" style="4"/>
    <col min="13825" max="13825" width="4.7109375" style="4" customWidth="1"/>
    <col min="13826" max="13826" width="38.5703125" style="4" customWidth="1"/>
    <col min="13827" max="13827" width="13" style="4" customWidth="1"/>
    <col min="13828" max="13828" width="10.85546875" style="4" customWidth="1"/>
    <col min="13829" max="13829" width="9.28515625" style="4" customWidth="1"/>
    <col min="13830" max="13830" width="12.28515625" style="4" customWidth="1"/>
    <col min="13831" max="13831" width="14.5703125" style="4" customWidth="1"/>
    <col min="13832" max="14080" width="9.140625" style="4"/>
    <col min="14081" max="14081" width="4.7109375" style="4" customWidth="1"/>
    <col min="14082" max="14082" width="38.5703125" style="4" customWidth="1"/>
    <col min="14083" max="14083" width="13" style="4" customWidth="1"/>
    <col min="14084" max="14084" width="10.85546875" style="4" customWidth="1"/>
    <col min="14085" max="14085" width="9.28515625" style="4" customWidth="1"/>
    <col min="14086" max="14086" width="12.28515625" style="4" customWidth="1"/>
    <col min="14087" max="14087" width="14.5703125" style="4" customWidth="1"/>
    <col min="14088" max="14336" width="9.140625" style="4"/>
    <col min="14337" max="14337" width="4.7109375" style="4" customWidth="1"/>
    <col min="14338" max="14338" width="38.5703125" style="4" customWidth="1"/>
    <col min="14339" max="14339" width="13" style="4" customWidth="1"/>
    <col min="14340" max="14340" width="10.85546875" style="4" customWidth="1"/>
    <col min="14341" max="14341" width="9.28515625" style="4" customWidth="1"/>
    <col min="14342" max="14342" width="12.28515625" style="4" customWidth="1"/>
    <col min="14343" max="14343" width="14.5703125" style="4" customWidth="1"/>
    <col min="14344" max="14592" width="9.140625" style="4"/>
    <col min="14593" max="14593" width="4.7109375" style="4" customWidth="1"/>
    <col min="14594" max="14594" width="38.5703125" style="4" customWidth="1"/>
    <col min="14595" max="14595" width="13" style="4" customWidth="1"/>
    <col min="14596" max="14596" width="10.85546875" style="4" customWidth="1"/>
    <col min="14597" max="14597" width="9.28515625" style="4" customWidth="1"/>
    <col min="14598" max="14598" width="12.28515625" style="4" customWidth="1"/>
    <col min="14599" max="14599" width="14.5703125" style="4" customWidth="1"/>
    <col min="14600" max="14848" width="9.140625" style="4"/>
    <col min="14849" max="14849" width="4.7109375" style="4" customWidth="1"/>
    <col min="14850" max="14850" width="38.5703125" style="4" customWidth="1"/>
    <col min="14851" max="14851" width="13" style="4" customWidth="1"/>
    <col min="14852" max="14852" width="10.85546875" style="4" customWidth="1"/>
    <col min="14853" max="14853" width="9.28515625" style="4" customWidth="1"/>
    <col min="14854" max="14854" width="12.28515625" style="4" customWidth="1"/>
    <col min="14855" max="14855" width="14.5703125" style="4" customWidth="1"/>
    <col min="14856" max="15104" width="9.140625" style="4"/>
    <col min="15105" max="15105" width="4.7109375" style="4" customWidth="1"/>
    <col min="15106" max="15106" width="38.5703125" style="4" customWidth="1"/>
    <col min="15107" max="15107" width="13" style="4" customWidth="1"/>
    <col min="15108" max="15108" width="10.85546875" style="4" customWidth="1"/>
    <col min="15109" max="15109" width="9.28515625" style="4" customWidth="1"/>
    <col min="15110" max="15110" width="12.28515625" style="4" customWidth="1"/>
    <col min="15111" max="15111" width="14.5703125" style="4" customWidth="1"/>
    <col min="15112" max="15360" width="9.140625" style="4"/>
    <col min="15361" max="15361" width="4.7109375" style="4" customWidth="1"/>
    <col min="15362" max="15362" width="38.5703125" style="4" customWidth="1"/>
    <col min="15363" max="15363" width="13" style="4" customWidth="1"/>
    <col min="15364" max="15364" width="10.85546875" style="4" customWidth="1"/>
    <col min="15365" max="15365" width="9.28515625" style="4" customWidth="1"/>
    <col min="15366" max="15366" width="12.28515625" style="4" customWidth="1"/>
    <col min="15367" max="15367" width="14.5703125" style="4" customWidth="1"/>
    <col min="15368" max="15616" width="9.140625" style="4"/>
    <col min="15617" max="15617" width="4.7109375" style="4" customWidth="1"/>
    <col min="15618" max="15618" width="38.5703125" style="4" customWidth="1"/>
    <col min="15619" max="15619" width="13" style="4" customWidth="1"/>
    <col min="15620" max="15620" width="10.85546875" style="4" customWidth="1"/>
    <col min="15621" max="15621" width="9.28515625" style="4" customWidth="1"/>
    <col min="15622" max="15622" width="12.28515625" style="4" customWidth="1"/>
    <col min="15623" max="15623" width="14.5703125" style="4" customWidth="1"/>
    <col min="15624" max="15872" width="9.140625" style="4"/>
    <col min="15873" max="15873" width="4.7109375" style="4" customWidth="1"/>
    <col min="15874" max="15874" width="38.5703125" style="4" customWidth="1"/>
    <col min="15875" max="15875" width="13" style="4" customWidth="1"/>
    <col min="15876" max="15876" width="10.85546875" style="4" customWidth="1"/>
    <col min="15877" max="15877" width="9.28515625" style="4" customWidth="1"/>
    <col min="15878" max="15878" width="12.28515625" style="4" customWidth="1"/>
    <col min="15879" max="15879" width="14.5703125" style="4" customWidth="1"/>
    <col min="15880" max="16128" width="9.140625" style="4"/>
    <col min="16129" max="16129" width="4.7109375" style="4" customWidth="1"/>
    <col min="16130" max="16130" width="38.5703125" style="4" customWidth="1"/>
    <col min="16131" max="16131" width="13" style="4" customWidth="1"/>
    <col min="16132" max="16132" width="10.85546875" style="4" customWidth="1"/>
    <col min="16133" max="16133" width="9.28515625" style="4" customWidth="1"/>
    <col min="16134" max="16134" width="12.28515625" style="4" customWidth="1"/>
    <col min="16135" max="16135" width="14.5703125" style="4" customWidth="1"/>
    <col min="16136" max="16384" width="9.140625" style="4"/>
  </cols>
  <sheetData>
    <row r="1" spans="1:13" s="1" customFormat="1" ht="30.75" customHeight="1">
      <c r="A1" s="115" t="s">
        <v>29</v>
      </c>
      <c r="B1" s="115"/>
      <c r="C1" s="115"/>
      <c r="D1" s="115"/>
      <c r="E1" s="115"/>
      <c r="F1" s="115"/>
      <c r="G1" s="115"/>
      <c r="H1" s="18"/>
      <c r="I1" s="18"/>
      <c r="J1" s="18"/>
      <c r="K1" s="18"/>
      <c r="L1" s="18"/>
    </row>
    <row r="2" spans="1:13" s="1" customFormat="1" ht="39.75" customHeight="1">
      <c r="A2" s="116" t="s">
        <v>177</v>
      </c>
      <c r="B2" s="116"/>
      <c r="C2" s="116"/>
      <c r="D2" s="116"/>
      <c r="E2" s="116"/>
      <c r="F2" s="116"/>
      <c r="G2" s="116"/>
    </row>
    <row r="3" spans="1:13" s="16" customFormat="1" ht="23.25" customHeight="1">
      <c r="A3" s="117" t="s">
        <v>30</v>
      </c>
      <c r="B3" s="117"/>
      <c r="C3" s="117"/>
      <c r="D3" s="117"/>
      <c r="E3" s="117"/>
      <c r="F3" s="117"/>
      <c r="G3" s="117"/>
      <c r="H3" s="19"/>
      <c r="I3" s="19"/>
      <c r="J3" s="19"/>
      <c r="K3" s="19"/>
      <c r="L3" s="19"/>
      <c r="M3" s="19"/>
    </row>
    <row r="4" spans="1:13" s="16" customFormat="1" ht="23.25" customHeight="1">
      <c r="A4" s="2"/>
      <c r="B4" s="2"/>
      <c r="C4" s="2"/>
      <c r="D4" s="2"/>
      <c r="E4" s="2"/>
      <c r="F4" s="2"/>
      <c r="G4" s="2"/>
      <c r="H4" s="19"/>
      <c r="I4" s="19"/>
      <c r="J4" s="19"/>
      <c r="K4" s="19"/>
      <c r="L4" s="19"/>
      <c r="M4" s="19"/>
    </row>
    <row r="5" spans="1:13">
      <c r="D5" s="5"/>
      <c r="G5" s="5" t="s">
        <v>3</v>
      </c>
    </row>
    <row r="6" spans="1:13" s="38" customFormat="1" ht="52.5" customHeight="1">
      <c r="A6" s="28" t="s">
        <v>4</v>
      </c>
      <c r="B6" s="28" t="s">
        <v>17</v>
      </c>
      <c r="C6" s="28" t="s">
        <v>18</v>
      </c>
      <c r="D6" s="28" t="s">
        <v>9</v>
      </c>
      <c r="E6" s="42" t="s">
        <v>36</v>
      </c>
      <c r="F6" s="42" t="s">
        <v>1</v>
      </c>
      <c r="G6" s="42" t="s">
        <v>37</v>
      </c>
    </row>
    <row r="7" spans="1:13" s="12" customForma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</row>
    <row r="8" spans="1:13" s="12" customFormat="1" ht="18.75" customHeight="1">
      <c r="A8" s="6"/>
      <c r="B8" s="7"/>
      <c r="C8" s="7"/>
      <c r="D8" s="6"/>
      <c r="E8" s="35"/>
      <c r="F8" s="35"/>
      <c r="G8" s="35">
        <f>+E8-F8</f>
        <v>0</v>
      </c>
    </row>
    <row r="9" spans="1:13" s="12" customFormat="1" ht="18.75" customHeight="1">
      <c r="A9" s="6"/>
      <c r="B9" s="7"/>
      <c r="C9" s="7"/>
      <c r="D9" s="6"/>
      <c r="E9" s="35"/>
      <c r="F9" s="35"/>
      <c r="G9" s="35">
        <f t="shared" ref="G9:G24" si="0">+E9-F9</f>
        <v>0</v>
      </c>
    </row>
    <row r="10" spans="1:13" s="12" customFormat="1" ht="18.75" customHeight="1">
      <c r="A10" s="6"/>
      <c r="B10" s="7"/>
      <c r="C10" s="7"/>
      <c r="D10" s="6"/>
      <c r="E10" s="35"/>
      <c r="F10" s="35"/>
      <c r="G10" s="35">
        <f t="shared" si="0"/>
        <v>0</v>
      </c>
    </row>
    <row r="11" spans="1:13" s="12" customFormat="1" ht="18.75" customHeight="1">
      <c r="A11" s="6"/>
      <c r="B11" s="7"/>
      <c r="C11" s="7"/>
      <c r="D11" s="6"/>
      <c r="E11" s="35"/>
      <c r="F11" s="35"/>
      <c r="G11" s="35">
        <f t="shared" si="0"/>
        <v>0</v>
      </c>
    </row>
    <row r="12" spans="1:13" s="12" customFormat="1" ht="18.75" customHeight="1">
      <c r="A12" s="6"/>
      <c r="B12" s="7"/>
      <c r="C12" s="7"/>
      <c r="D12" s="6"/>
      <c r="E12" s="35"/>
      <c r="F12" s="35"/>
      <c r="G12" s="35">
        <f t="shared" si="0"/>
        <v>0</v>
      </c>
    </row>
    <row r="13" spans="1:13" s="12" customFormat="1" ht="18.75" customHeight="1">
      <c r="A13" s="6"/>
      <c r="B13" s="7"/>
      <c r="C13" s="7"/>
      <c r="D13" s="6"/>
      <c r="E13" s="35"/>
      <c r="F13" s="35"/>
      <c r="G13" s="35">
        <f t="shared" si="0"/>
        <v>0</v>
      </c>
    </row>
    <row r="14" spans="1:13" s="12" customFormat="1" ht="18.75" customHeight="1">
      <c r="A14" s="6"/>
      <c r="B14" s="7"/>
      <c r="C14" s="7"/>
      <c r="D14" s="6"/>
      <c r="E14" s="35"/>
      <c r="F14" s="35"/>
      <c r="G14" s="35">
        <f t="shared" si="0"/>
        <v>0</v>
      </c>
    </row>
    <row r="15" spans="1:13" s="12" customFormat="1" ht="18.75" customHeight="1">
      <c r="A15" s="6"/>
      <c r="B15" s="7"/>
      <c r="C15" s="7"/>
      <c r="D15" s="6"/>
      <c r="E15" s="35"/>
      <c r="F15" s="35"/>
      <c r="G15" s="35">
        <f t="shared" si="0"/>
        <v>0</v>
      </c>
    </row>
    <row r="16" spans="1:13" s="12" customFormat="1" ht="18.75" customHeight="1">
      <c r="A16" s="6"/>
      <c r="B16" s="7"/>
      <c r="C16" s="7"/>
      <c r="D16" s="6"/>
      <c r="E16" s="35"/>
      <c r="F16" s="35"/>
      <c r="G16" s="35">
        <f t="shared" si="0"/>
        <v>0</v>
      </c>
    </row>
    <row r="17" spans="1:7" s="12" customFormat="1" ht="18.75" customHeight="1">
      <c r="A17" s="6"/>
      <c r="B17" s="7"/>
      <c r="C17" s="7"/>
      <c r="D17" s="6"/>
      <c r="E17" s="35"/>
      <c r="F17" s="35"/>
      <c r="G17" s="35">
        <f t="shared" si="0"/>
        <v>0</v>
      </c>
    </row>
    <row r="18" spans="1:7" s="12" customFormat="1" ht="18.75" customHeight="1">
      <c r="A18" s="6"/>
      <c r="B18" s="7"/>
      <c r="C18" s="7"/>
      <c r="D18" s="6"/>
      <c r="E18" s="35"/>
      <c r="F18" s="35"/>
      <c r="G18" s="35">
        <f t="shared" si="0"/>
        <v>0</v>
      </c>
    </row>
    <row r="19" spans="1:7" s="12" customFormat="1" ht="18.75" customHeight="1">
      <c r="A19" s="6"/>
      <c r="B19" s="7"/>
      <c r="C19" s="7"/>
      <c r="D19" s="6"/>
      <c r="E19" s="35"/>
      <c r="F19" s="35"/>
      <c r="G19" s="35">
        <f t="shared" si="0"/>
        <v>0</v>
      </c>
    </row>
    <row r="20" spans="1:7" s="12" customFormat="1" ht="18.75" customHeight="1">
      <c r="A20" s="6"/>
      <c r="B20" s="7"/>
      <c r="C20" s="7"/>
      <c r="D20" s="6"/>
      <c r="E20" s="35"/>
      <c r="F20" s="35"/>
      <c r="G20" s="35">
        <f t="shared" si="0"/>
        <v>0</v>
      </c>
    </row>
    <row r="21" spans="1:7" s="12" customFormat="1" ht="18.75" customHeight="1">
      <c r="A21" s="6"/>
      <c r="B21" s="7"/>
      <c r="C21" s="7"/>
      <c r="D21" s="6"/>
      <c r="E21" s="35"/>
      <c r="F21" s="35"/>
      <c r="G21" s="35">
        <f t="shared" si="0"/>
        <v>0</v>
      </c>
    </row>
    <row r="22" spans="1:7" s="12" customFormat="1" ht="18.75" customHeight="1">
      <c r="A22" s="6"/>
      <c r="B22" s="7"/>
      <c r="C22" s="7"/>
      <c r="D22" s="6"/>
      <c r="E22" s="35"/>
      <c r="F22" s="35"/>
      <c r="G22" s="35">
        <f t="shared" si="0"/>
        <v>0</v>
      </c>
    </row>
    <row r="23" spans="1:7" ht="18.75" customHeight="1">
      <c r="A23" s="29"/>
      <c r="B23" s="34"/>
      <c r="C23" s="34"/>
      <c r="D23" s="29"/>
      <c r="E23" s="36"/>
      <c r="F23" s="36"/>
      <c r="G23" s="35">
        <f t="shared" si="0"/>
        <v>0</v>
      </c>
    </row>
    <row r="24" spans="1:7" ht="18.75" customHeight="1">
      <c r="A24" s="29"/>
      <c r="B24" s="34"/>
      <c r="C24" s="34"/>
      <c r="D24" s="29"/>
      <c r="E24" s="36"/>
      <c r="F24" s="36"/>
      <c r="G24" s="35">
        <f t="shared" si="0"/>
        <v>0</v>
      </c>
    </row>
    <row r="25" spans="1:7" s="1" customFormat="1" ht="24" customHeight="1">
      <c r="A25" s="26"/>
      <c r="B25" s="10" t="s">
        <v>13</v>
      </c>
      <c r="C25" s="10"/>
      <c r="D25" s="26"/>
      <c r="E25" s="37">
        <f>SUM(E8:E24)</f>
        <v>0</v>
      </c>
      <c r="F25" s="37">
        <f>SUM(F8:F24)</f>
        <v>0</v>
      </c>
      <c r="G25" s="37">
        <f>SUM(G8:G24)</f>
        <v>0</v>
      </c>
    </row>
    <row r="26" spans="1:7">
      <c r="E26" s="45">
        <f>+ROUND(E25/1000,2)</f>
        <v>0</v>
      </c>
      <c r="F26" s="45">
        <f t="shared" ref="F26:G26" si="1">+ROUND(F25/1000,2)</f>
        <v>0</v>
      </c>
      <c r="G26" s="45">
        <f t="shared" si="1"/>
        <v>0</v>
      </c>
    </row>
    <row r="28" spans="1:7" ht="25.5" customHeight="1"/>
    <row r="29" spans="1:7" s="1" customFormat="1" ht="27.75" customHeight="1">
      <c r="A29" s="21"/>
      <c r="B29" s="1" t="s">
        <v>19</v>
      </c>
      <c r="D29" s="110" t="s">
        <v>174</v>
      </c>
      <c r="E29" s="110"/>
      <c r="F29" s="25"/>
    </row>
    <row r="30" spans="1:7" s="1" customFormat="1" ht="12.75" customHeight="1">
      <c r="A30" s="21"/>
      <c r="D30" s="111" t="s">
        <v>15</v>
      </c>
      <c r="E30" s="111"/>
      <c r="F30" s="43"/>
    </row>
    <row r="31" spans="1:7" s="1" customFormat="1" ht="24" customHeight="1">
      <c r="A31" s="21"/>
      <c r="D31" s="25"/>
      <c r="E31" s="25"/>
      <c r="F31" s="25"/>
    </row>
    <row r="32" spans="1:7" s="1" customFormat="1" ht="27.75" customHeight="1">
      <c r="A32" s="21"/>
      <c r="B32" s="1" t="s">
        <v>20</v>
      </c>
      <c r="D32" s="110" t="s">
        <v>175</v>
      </c>
      <c r="E32" s="110"/>
      <c r="F32" s="25"/>
    </row>
    <row r="33" spans="1:6" s="1" customFormat="1" ht="14.25" customHeight="1">
      <c r="A33" s="21"/>
      <c r="B33" s="22"/>
      <c r="C33" s="38" t="s">
        <v>16</v>
      </c>
      <c r="D33" s="111" t="s">
        <v>15</v>
      </c>
      <c r="E33" s="111"/>
      <c r="F33" s="43"/>
    </row>
  </sheetData>
  <mergeCells count="7">
    <mergeCell ref="D33:E33"/>
    <mergeCell ref="A1:G1"/>
    <mergeCell ref="A2:G2"/>
    <mergeCell ref="A3:G3"/>
    <mergeCell ref="D29:E29"/>
    <mergeCell ref="D30:E30"/>
    <mergeCell ref="D32:E32"/>
  </mergeCells>
  <pageMargins left="0.15" right="0.17" top="0.2" bottom="0.2" header="0.14000000000000001" footer="0.15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L52"/>
  <sheetViews>
    <sheetView view="pageBreakPreview" topLeftCell="A31" workbookViewId="0">
      <selection activeCell="I29" sqref="I29"/>
    </sheetView>
  </sheetViews>
  <sheetFormatPr defaultRowHeight="13.5"/>
  <cols>
    <col min="1" max="1" width="4.7109375" style="12" customWidth="1"/>
    <col min="2" max="2" width="43" style="4" customWidth="1"/>
    <col min="3" max="3" width="16.140625" style="4" customWidth="1"/>
    <col min="4" max="4" width="13.5703125" style="4" customWidth="1"/>
    <col min="5" max="5" width="16.5703125" style="4" customWidth="1"/>
    <col min="6" max="256" width="9.140625" style="4"/>
    <col min="257" max="257" width="4.7109375" style="4" customWidth="1"/>
    <col min="258" max="258" width="50.5703125" style="4" customWidth="1"/>
    <col min="259" max="259" width="16.140625" style="4" customWidth="1"/>
    <col min="260" max="260" width="13.5703125" style="4" customWidth="1"/>
    <col min="261" max="261" width="16.5703125" style="4" customWidth="1"/>
    <col min="262" max="512" width="9.140625" style="4"/>
    <col min="513" max="513" width="4.7109375" style="4" customWidth="1"/>
    <col min="514" max="514" width="50.5703125" style="4" customWidth="1"/>
    <col min="515" max="515" width="16.140625" style="4" customWidth="1"/>
    <col min="516" max="516" width="13.5703125" style="4" customWidth="1"/>
    <col min="517" max="517" width="16.5703125" style="4" customWidth="1"/>
    <col min="518" max="768" width="9.140625" style="4"/>
    <col min="769" max="769" width="4.7109375" style="4" customWidth="1"/>
    <col min="770" max="770" width="50.5703125" style="4" customWidth="1"/>
    <col min="771" max="771" width="16.140625" style="4" customWidth="1"/>
    <col min="772" max="772" width="13.5703125" style="4" customWidth="1"/>
    <col min="773" max="773" width="16.5703125" style="4" customWidth="1"/>
    <col min="774" max="1024" width="9.140625" style="4"/>
    <col min="1025" max="1025" width="4.7109375" style="4" customWidth="1"/>
    <col min="1026" max="1026" width="50.5703125" style="4" customWidth="1"/>
    <col min="1027" max="1027" width="16.140625" style="4" customWidth="1"/>
    <col min="1028" max="1028" width="13.5703125" style="4" customWidth="1"/>
    <col min="1029" max="1029" width="16.5703125" style="4" customWidth="1"/>
    <col min="1030" max="1280" width="9.140625" style="4"/>
    <col min="1281" max="1281" width="4.7109375" style="4" customWidth="1"/>
    <col min="1282" max="1282" width="50.5703125" style="4" customWidth="1"/>
    <col min="1283" max="1283" width="16.140625" style="4" customWidth="1"/>
    <col min="1284" max="1284" width="13.5703125" style="4" customWidth="1"/>
    <col min="1285" max="1285" width="16.5703125" style="4" customWidth="1"/>
    <col min="1286" max="1536" width="9.140625" style="4"/>
    <col min="1537" max="1537" width="4.7109375" style="4" customWidth="1"/>
    <col min="1538" max="1538" width="50.5703125" style="4" customWidth="1"/>
    <col min="1539" max="1539" width="16.140625" style="4" customWidth="1"/>
    <col min="1540" max="1540" width="13.5703125" style="4" customWidth="1"/>
    <col min="1541" max="1541" width="16.5703125" style="4" customWidth="1"/>
    <col min="1542" max="1792" width="9.140625" style="4"/>
    <col min="1793" max="1793" width="4.7109375" style="4" customWidth="1"/>
    <col min="1794" max="1794" width="50.5703125" style="4" customWidth="1"/>
    <col min="1795" max="1795" width="16.140625" style="4" customWidth="1"/>
    <col min="1796" max="1796" width="13.5703125" style="4" customWidth="1"/>
    <col min="1797" max="1797" width="16.5703125" style="4" customWidth="1"/>
    <col min="1798" max="2048" width="9.140625" style="4"/>
    <col min="2049" max="2049" width="4.7109375" style="4" customWidth="1"/>
    <col min="2050" max="2050" width="50.5703125" style="4" customWidth="1"/>
    <col min="2051" max="2051" width="16.140625" style="4" customWidth="1"/>
    <col min="2052" max="2052" width="13.5703125" style="4" customWidth="1"/>
    <col min="2053" max="2053" width="16.5703125" style="4" customWidth="1"/>
    <col min="2054" max="2304" width="9.140625" style="4"/>
    <col min="2305" max="2305" width="4.7109375" style="4" customWidth="1"/>
    <col min="2306" max="2306" width="50.5703125" style="4" customWidth="1"/>
    <col min="2307" max="2307" width="16.140625" style="4" customWidth="1"/>
    <col min="2308" max="2308" width="13.5703125" style="4" customWidth="1"/>
    <col min="2309" max="2309" width="16.5703125" style="4" customWidth="1"/>
    <col min="2310" max="2560" width="9.140625" style="4"/>
    <col min="2561" max="2561" width="4.7109375" style="4" customWidth="1"/>
    <col min="2562" max="2562" width="50.5703125" style="4" customWidth="1"/>
    <col min="2563" max="2563" width="16.140625" style="4" customWidth="1"/>
    <col min="2564" max="2564" width="13.5703125" style="4" customWidth="1"/>
    <col min="2565" max="2565" width="16.5703125" style="4" customWidth="1"/>
    <col min="2566" max="2816" width="9.140625" style="4"/>
    <col min="2817" max="2817" width="4.7109375" style="4" customWidth="1"/>
    <col min="2818" max="2818" width="50.5703125" style="4" customWidth="1"/>
    <col min="2819" max="2819" width="16.140625" style="4" customWidth="1"/>
    <col min="2820" max="2820" width="13.5703125" style="4" customWidth="1"/>
    <col min="2821" max="2821" width="16.5703125" style="4" customWidth="1"/>
    <col min="2822" max="3072" width="9.140625" style="4"/>
    <col min="3073" max="3073" width="4.7109375" style="4" customWidth="1"/>
    <col min="3074" max="3074" width="50.5703125" style="4" customWidth="1"/>
    <col min="3075" max="3075" width="16.140625" style="4" customWidth="1"/>
    <col min="3076" max="3076" width="13.5703125" style="4" customWidth="1"/>
    <col min="3077" max="3077" width="16.5703125" style="4" customWidth="1"/>
    <col min="3078" max="3328" width="9.140625" style="4"/>
    <col min="3329" max="3329" width="4.7109375" style="4" customWidth="1"/>
    <col min="3330" max="3330" width="50.5703125" style="4" customWidth="1"/>
    <col min="3331" max="3331" width="16.140625" style="4" customWidth="1"/>
    <col min="3332" max="3332" width="13.5703125" style="4" customWidth="1"/>
    <col min="3333" max="3333" width="16.5703125" style="4" customWidth="1"/>
    <col min="3334" max="3584" width="9.140625" style="4"/>
    <col min="3585" max="3585" width="4.7109375" style="4" customWidth="1"/>
    <col min="3586" max="3586" width="50.5703125" style="4" customWidth="1"/>
    <col min="3587" max="3587" width="16.140625" style="4" customWidth="1"/>
    <col min="3588" max="3588" width="13.5703125" style="4" customWidth="1"/>
    <col min="3589" max="3589" width="16.5703125" style="4" customWidth="1"/>
    <col min="3590" max="3840" width="9.140625" style="4"/>
    <col min="3841" max="3841" width="4.7109375" style="4" customWidth="1"/>
    <col min="3842" max="3842" width="50.5703125" style="4" customWidth="1"/>
    <col min="3843" max="3843" width="16.140625" style="4" customWidth="1"/>
    <col min="3844" max="3844" width="13.5703125" style="4" customWidth="1"/>
    <col min="3845" max="3845" width="16.5703125" style="4" customWidth="1"/>
    <col min="3846" max="4096" width="9.140625" style="4"/>
    <col min="4097" max="4097" width="4.7109375" style="4" customWidth="1"/>
    <col min="4098" max="4098" width="50.5703125" style="4" customWidth="1"/>
    <col min="4099" max="4099" width="16.140625" style="4" customWidth="1"/>
    <col min="4100" max="4100" width="13.5703125" style="4" customWidth="1"/>
    <col min="4101" max="4101" width="16.5703125" style="4" customWidth="1"/>
    <col min="4102" max="4352" width="9.140625" style="4"/>
    <col min="4353" max="4353" width="4.7109375" style="4" customWidth="1"/>
    <col min="4354" max="4354" width="50.5703125" style="4" customWidth="1"/>
    <col min="4355" max="4355" width="16.140625" style="4" customWidth="1"/>
    <col min="4356" max="4356" width="13.5703125" style="4" customWidth="1"/>
    <col min="4357" max="4357" width="16.5703125" style="4" customWidth="1"/>
    <col min="4358" max="4608" width="9.140625" style="4"/>
    <col min="4609" max="4609" width="4.7109375" style="4" customWidth="1"/>
    <col min="4610" max="4610" width="50.5703125" style="4" customWidth="1"/>
    <col min="4611" max="4611" width="16.140625" style="4" customWidth="1"/>
    <col min="4612" max="4612" width="13.5703125" style="4" customWidth="1"/>
    <col min="4613" max="4613" width="16.5703125" style="4" customWidth="1"/>
    <col min="4614" max="4864" width="9.140625" style="4"/>
    <col min="4865" max="4865" width="4.7109375" style="4" customWidth="1"/>
    <col min="4866" max="4866" width="50.5703125" style="4" customWidth="1"/>
    <col min="4867" max="4867" width="16.140625" style="4" customWidth="1"/>
    <col min="4868" max="4868" width="13.5703125" style="4" customWidth="1"/>
    <col min="4869" max="4869" width="16.5703125" style="4" customWidth="1"/>
    <col min="4870" max="5120" width="9.140625" style="4"/>
    <col min="5121" max="5121" width="4.7109375" style="4" customWidth="1"/>
    <col min="5122" max="5122" width="50.5703125" style="4" customWidth="1"/>
    <col min="5123" max="5123" width="16.140625" style="4" customWidth="1"/>
    <col min="5124" max="5124" width="13.5703125" style="4" customWidth="1"/>
    <col min="5125" max="5125" width="16.5703125" style="4" customWidth="1"/>
    <col min="5126" max="5376" width="9.140625" style="4"/>
    <col min="5377" max="5377" width="4.7109375" style="4" customWidth="1"/>
    <col min="5378" max="5378" width="50.5703125" style="4" customWidth="1"/>
    <col min="5379" max="5379" width="16.140625" style="4" customWidth="1"/>
    <col min="5380" max="5380" width="13.5703125" style="4" customWidth="1"/>
    <col min="5381" max="5381" width="16.5703125" style="4" customWidth="1"/>
    <col min="5382" max="5632" width="9.140625" style="4"/>
    <col min="5633" max="5633" width="4.7109375" style="4" customWidth="1"/>
    <col min="5634" max="5634" width="50.5703125" style="4" customWidth="1"/>
    <col min="5635" max="5635" width="16.140625" style="4" customWidth="1"/>
    <col min="5636" max="5636" width="13.5703125" style="4" customWidth="1"/>
    <col min="5637" max="5637" width="16.5703125" style="4" customWidth="1"/>
    <col min="5638" max="5888" width="9.140625" style="4"/>
    <col min="5889" max="5889" width="4.7109375" style="4" customWidth="1"/>
    <col min="5890" max="5890" width="50.5703125" style="4" customWidth="1"/>
    <col min="5891" max="5891" width="16.140625" style="4" customWidth="1"/>
    <col min="5892" max="5892" width="13.5703125" style="4" customWidth="1"/>
    <col min="5893" max="5893" width="16.5703125" style="4" customWidth="1"/>
    <col min="5894" max="6144" width="9.140625" style="4"/>
    <col min="6145" max="6145" width="4.7109375" style="4" customWidth="1"/>
    <col min="6146" max="6146" width="50.5703125" style="4" customWidth="1"/>
    <col min="6147" max="6147" width="16.140625" style="4" customWidth="1"/>
    <col min="6148" max="6148" width="13.5703125" style="4" customWidth="1"/>
    <col min="6149" max="6149" width="16.5703125" style="4" customWidth="1"/>
    <col min="6150" max="6400" width="9.140625" style="4"/>
    <col min="6401" max="6401" width="4.7109375" style="4" customWidth="1"/>
    <col min="6402" max="6402" width="50.5703125" style="4" customWidth="1"/>
    <col min="6403" max="6403" width="16.140625" style="4" customWidth="1"/>
    <col min="6404" max="6404" width="13.5703125" style="4" customWidth="1"/>
    <col min="6405" max="6405" width="16.5703125" style="4" customWidth="1"/>
    <col min="6406" max="6656" width="9.140625" style="4"/>
    <col min="6657" max="6657" width="4.7109375" style="4" customWidth="1"/>
    <col min="6658" max="6658" width="50.5703125" style="4" customWidth="1"/>
    <col min="6659" max="6659" width="16.140625" style="4" customWidth="1"/>
    <col min="6660" max="6660" width="13.5703125" style="4" customWidth="1"/>
    <col min="6661" max="6661" width="16.5703125" style="4" customWidth="1"/>
    <col min="6662" max="6912" width="9.140625" style="4"/>
    <col min="6913" max="6913" width="4.7109375" style="4" customWidth="1"/>
    <col min="6914" max="6914" width="50.5703125" style="4" customWidth="1"/>
    <col min="6915" max="6915" width="16.140625" style="4" customWidth="1"/>
    <col min="6916" max="6916" width="13.5703125" style="4" customWidth="1"/>
    <col min="6917" max="6917" width="16.5703125" style="4" customWidth="1"/>
    <col min="6918" max="7168" width="9.140625" style="4"/>
    <col min="7169" max="7169" width="4.7109375" style="4" customWidth="1"/>
    <col min="7170" max="7170" width="50.5703125" style="4" customWidth="1"/>
    <col min="7171" max="7171" width="16.140625" style="4" customWidth="1"/>
    <col min="7172" max="7172" width="13.5703125" style="4" customWidth="1"/>
    <col min="7173" max="7173" width="16.5703125" style="4" customWidth="1"/>
    <col min="7174" max="7424" width="9.140625" style="4"/>
    <col min="7425" max="7425" width="4.7109375" style="4" customWidth="1"/>
    <col min="7426" max="7426" width="50.5703125" style="4" customWidth="1"/>
    <col min="7427" max="7427" width="16.140625" style="4" customWidth="1"/>
    <col min="7428" max="7428" width="13.5703125" style="4" customWidth="1"/>
    <col min="7429" max="7429" width="16.5703125" style="4" customWidth="1"/>
    <col min="7430" max="7680" width="9.140625" style="4"/>
    <col min="7681" max="7681" width="4.7109375" style="4" customWidth="1"/>
    <col min="7682" max="7682" width="50.5703125" style="4" customWidth="1"/>
    <col min="7683" max="7683" width="16.140625" style="4" customWidth="1"/>
    <col min="7684" max="7684" width="13.5703125" style="4" customWidth="1"/>
    <col min="7685" max="7685" width="16.5703125" style="4" customWidth="1"/>
    <col min="7686" max="7936" width="9.140625" style="4"/>
    <col min="7937" max="7937" width="4.7109375" style="4" customWidth="1"/>
    <col min="7938" max="7938" width="50.5703125" style="4" customWidth="1"/>
    <col min="7939" max="7939" width="16.140625" style="4" customWidth="1"/>
    <col min="7940" max="7940" width="13.5703125" style="4" customWidth="1"/>
    <col min="7941" max="7941" width="16.5703125" style="4" customWidth="1"/>
    <col min="7942" max="8192" width="9.140625" style="4"/>
    <col min="8193" max="8193" width="4.7109375" style="4" customWidth="1"/>
    <col min="8194" max="8194" width="50.5703125" style="4" customWidth="1"/>
    <col min="8195" max="8195" width="16.140625" style="4" customWidth="1"/>
    <col min="8196" max="8196" width="13.5703125" style="4" customWidth="1"/>
    <col min="8197" max="8197" width="16.5703125" style="4" customWidth="1"/>
    <col min="8198" max="8448" width="9.140625" style="4"/>
    <col min="8449" max="8449" width="4.7109375" style="4" customWidth="1"/>
    <col min="8450" max="8450" width="50.5703125" style="4" customWidth="1"/>
    <col min="8451" max="8451" width="16.140625" style="4" customWidth="1"/>
    <col min="8452" max="8452" width="13.5703125" style="4" customWidth="1"/>
    <col min="8453" max="8453" width="16.5703125" style="4" customWidth="1"/>
    <col min="8454" max="8704" width="9.140625" style="4"/>
    <col min="8705" max="8705" width="4.7109375" style="4" customWidth="1"/>
    <col min="8706" max="8706" width="50.5703125" style="4" customWidth="1"/>
    <col min="8707" max="8707" width="16.140625" style="4" customWidth="1"/>
    <col min="8708" max="8708" width="13.5703125" style="4" customWidth="1"/>
    <col min="8709" max="8709" width="16.5703125" style="4" customWidth="1"/>
    <col min="8710" max="8960" width="9.140625" style="4"/>
    <col min="8961" max="8961" width="4.7109375" style="4" customWidth="1"/>
    <col min="8962" max="8962" width="50.5703125" style="4" customWidth="1"/>
    <col min="8963" max="8963" width="16.140625" style="4" customWidth="1"/>
    <col min="8964" max="8964" width="13.5703125" style="4" customWidth="1"/>
    <col min="8965" max="8965" width="16.5703125" style="4" customWidth="1"/>
    <col min="8966" max="9216" width="9.140625" style="4"/>
    <col min="9217" max="9217" width="4.7109375" style="4" customWidth="1"/>
    <col min="9218" max="9218" width="50.5703125" style="4" customWidth="1"/>
    <col min="9219" max="9219" width="16.140625" style="4" customWidth="1"/>
    <col min="9220" max="9220" width="13.5703125" style="4" customWidth="1"/>
    <col min="9221" max="9221" width="16.5703125" style="4" customWidth="1"/>
    <col min="9222" max="9472" width="9.140625" style="4"/>
    <col min="9473" max="9473" width="4.7109375" style="4" customWidth="1"/>
    <col min="9474" max="9474" width="50.5703125" style="4" customWidth="1"/>
    <col min="9475" max="9475" width="16.140625" style="4" customWidth="1"/>
    <col min="9476" max="9476" width="13.5703125" style="4" customWidth="1"/>
    <col min="9477" max="9477" width="16.5703125" style="4" customWidth="1"/>
    <col min="9478" max="9728" width="9.140625" style="4"/>
    <col min="9729" max="9729" width="4.7109375" style="4" customWidth="1"/>
    <col min="9730" max="9730" width="50.5703125" style="4" customWidth="1"/>
    <col min="9731" max="9731" width="16.140625" style="4" customWidth="1"/>
    <col min="9732" max="9732" width="13.5703125" style="4" customWidth="1"/>
    <col min="9733" max="9733" width="16.5703125" style="4" customWidth="1"/>
    <col min="9734" max="9984" width="9.140625" style="4"/>
    <col min="9985" max="9985" width="4.7109375" style="4" customWidth="1"/>
    <col min="9986" max="9986" width="50.5703125" style="4" customWidth="1"/>
    <col min="9987" max="9987" width="16.140625" style="4" customWidth="1"/>
    <col min="9988" max="9988" width="13.5703125" style="4" customWidth="1"/>
    <col min="9989" max="9989" width="16.5703125" style="4" customWidth="1"/>
    <col min="9990" max="10240" width="9.140625" style="4"/>
    <col min="10241" max="10241" width="4.7109375" style="4" customWidth="1"/>
    <col min="10242" max="10242" width="50.5703125" style="4" customWidth="1"/>
    <col min="10243" max="10243" width="16.140625" style="4" customWidth="1"/>
    <col min="10244" max="10244" width="13.5703125" style="4" customWidth="1"/>
    <col min="10245" max="10245" width="16.5703125" style="4" customWidth="1"/>
    <col min="10246" max="10496" width="9.140625" style="4"/>
    <col min="10497" max="10497" width="4.7109375" style="4" customWidth="1"/>
    <col min="10498" max="10498" width="50.5703125" style="4" customWidth="1"/>
    <col min="10499" max="10499" width="16.140625" style="4" customWidth="1"/>
    <col min="10500" max="10500" width="13.5703125" style="4" customWidth="1"/>
    <col min="10501" max="10501" width="16.5703125" style="4" customWidth="1"/>
    <col min="10502" max="10752" width="9.140625" style="4"/>
    <col min="10753" max="10753" width="4.7109375" style="4" customWidth="1"/>
    <col min="10754" max="10754" width="50.5703125" style="4" customWidth="1"/>
    <col min="10755" max="10755" width="16.140625" style="4" customWidth="1"/>
    <col min="10756" max="10756" width="13.5703125" style="4" customWidth="1"/>
    <col min="10757" max="10757" width="16.5703125" style="4" customWidth="1"/>
    <col min="10758" max="11008" width="9.140625" style="4"/>
    <col min="11009" max="11009" width="4.7109375" style="4" customWidth="1"/>
    <col min="11010" max="11010" width="50.5703125" style="4" customWidth="1"/>
    <col min="11011" max="11011" width="16.140625" style="4" customWidth="1"/>
    <col min="11012" max="11012" width="13.5703125" style="4" customWidth="1"/>
    <col min="11013" max="11013" width="16.5703125" style="4" customWidth="1"/>
    <col min="11014" max="11264" width="9.140625" style="4"/>
    <col min="11265" max="11265" width="4.7109375" style="4" customWidth="1"/>
    <col min="11266" max="11266" width="50.5703125" style="4" customWidth="1"/>
    <col min="11267" max="11267" width="16.140625" style="4" customWidth="1"/>
    <col min="11268" max="11268" width="13.5703125" style="4" customWidth="1"/>
    <col min="11269" max="11269" width="16.5703125" style="4" customWidth="1"/>
    <col min="11270" max="11520" width="9.140625" style="4"/>
    <col min="11521" max="11521" width="4.7109375" style="4" customWidth="1"/>
    <col min="11522" max="11522" width="50.5703125" style="4" customWidth="1"/>
    <col min="11523" max="11523" width="16.140625" style="4" customWidth="1"/>
    <col min="11524" max="11524" width="13.5703125" style="4" customWidth="1"/>
    <col min="11525" max="11525" width="16.5703125" style="4" customWidth="1"/>
    <col min="11526" max="11776" width="9.140625" style="4"/>
    <col min="11777" max="11777" width="4.7109375" style="4" customWidth="1"/>
    <col min="11778" max="11778" width="50.5703125" style="4" customWidth="1"/>
    <col min="11779" max="11779" width="16.140625" style="4" customWidth="1"/>
    <col min="11780" max="11780" width="13.5703125" style="4" customWidth="1"/>
    <col min="11781" max="11781" width="16.5703125" style="4" customWidth="1"/>
    <col min="11782" max="12032" width="9.140625" style="4"/>
    <col min="12033" max="12033" width="4.7109375" style="4" customWidth="1"/>
    <col min="12034" max="12034" width="50.5703125" style="4" customWidth="1"/>
    <col min="12035" max="12035" width="16.140625" style="4" customWidth="1"/>
    <col min="12036" max="12036" width="13.5703125" style="4" customWidth="1"/>
    <col min="12037" max="12037" width="16.5703125" style="4" customWidth="1"/>
    <col min="12038" max="12288" width="9.140625" style="4"/>
    <col min="12289" max="12289" width="4.7109375" style="4" customWidth="1"/>
    <col min="12290" max="12290" width="50.5703125" style="4" customWidth="1"/>
    <col min="12291" max="12291" width="16.140625" style="4" customWidth="1"/>
    <col min="12292" max="12292" width="13.5703125" style="4" customWidth="1"/>
    <col min="12293" max="12293" width="16.5703125" style="4" customWidth="1"/>
    <col min="12294" max="12544" width="9.140625" style="4"/>
    <col min="12545" max="12545" width="4.7109375" style="4" customWidth="1"/>
    <col min="12546" max="12546" width="50.5703125" style="4" customWidth="1"/>
    <col min="12547" max="12547" width="16.140625" style="4" customWidth="1"/>
    <col min="12548" max="12548" width="13.5703125" style="4" customWidth="1"/>
    <col min="12549" max="12549" width="16.5703125" style="4" customWidth="1"/>
    <col min="12550" max="12800" width="9.140625" style="4"/>
    <col min="12801" max="12801" width="4.7109375" style="4" customWidth="1"/>
    <col min="12802" max="12802" width="50.5703125" style="4" customWidth="1"/>
    <col min="12803" max="12803" width="16.140625" style="4" customWidth="1"/>
    <col min="12804" max="12804" width="13.5703125" style="4" customWidth="1"/>
    <col min="12805" max="12805" width="16.5703125" style="4" customWidth="1"/>
    <col min="12806" max="13056" width="9.140625" style="4"/>
    <col min="13057" max="13057" width="4.7109375" style="4" customWidth="1"/>
    <col min="13058" max="13058" width="50.5703125" style="4" customWidth="1"/>
    <col min="13059" max="13059" width="16.140625" style="4" customWidth="1"/>
    <col min="13060" max="13060" width="13.5703125" style="4" customWidth="1"/>
    <col min="13061" max="13061" width="16.5703125" style="4" customWidth="1"/>
    <col min="13062" max="13312" width="9.140625" style="4"/>
    <col min="13313" max="13313" width="4.7109375" style="4" customWidth="1"/>
    <col min="13314" max="13314" width="50.5703125" style="4" customWidth="1"/>
    <col min="13315" max="13315" width="16.140625" style="4" customWidth="1"/>
    <col min="13316" max="13316" width="13.5703125" style="4" customWidth="1"/>
    <col min="13317" max="13317" width="16.5703125" style="4" customWidth="1"/>
    <col min="13318" max="13568" width="9.140625" style="4"/>
    <col min="13569" max="13569" width="4.7109375" style="4" customWidth="1"/>
    <col min="13570" max="13570" width="50.5703125" style="4" customWidth="1"/>
    <col min="13571" max="13571" width="16.140625" style="4" customWidth="1"/>
    <col min="13572" max="13572" width="13.5703125" style="4" customWidth="1"/>
    <col min="13573" max="13573" width="16.5703125" style="4" customWidth="1"/>
    <col min="13574" max="13824" width="9.140625" style="4"/>
    <col min="13825" max="13825" width="4.7109375" style="4" customWidth="1"/>
    <col min="13826" max="13826" width="50.5703125" style="4" customWidth="1"/>
    <col min="13827" max="13827" width="16.140625" style="4" customWidth="1"/>
    <col min="13828" max="13828" width="13.5703125" style="4" customWidth="1"/>
    <col min="13829" max="13829" width="16.5703125" style="4" customWidth="1"/>
    <col min="13830" max="14080" width="9.140625" style="4"/>
    <col min="14081" max="14081" width="4.7109375" style="4" customWidth="1"/>
    <col min="14082" max="14082" width="50.5703125" style="4" customWidth="1"/>
    <col min="14083" max="14083" width="16.140625" style="4" customWidth="1"/>
    <col min="14084" max="14084" width="13.5703125" style="4" customWidth="1"/>
    <col min="14085" max="14085" width="16.5703125" style="4" customWidth="1"/>
    <col min="14086" max="14336" width="9.140625" style="4"/>
    <col min="14337" max="14337" width="4.7109375" style="4" customWidth="1"/>
    <col min="14338" max="14338" width="50.5703125" style="4" customWidth="1"/>
    <col min="14339" max="14339" width="16.140625" style="4" customWidth="1"/>
    <col min="14340" max="14340" width="13.5703125" style="4" customWidth="1"/>
    <col min="14341" max="14341" width="16.5703125" style="4" customWidth="1"/>
    <col min="14342" max="14592" width="9.140625" style="4"/>
    <col min="14593" max="14593" width="4.7109375" style="4" customWidth="1"/>
    <col min="14594" max="14594" width="50.5703125" style="4" customWidth="1"/>
    <col min="14595" max="14595" width="16.140625" style="4" customWidth="1"/>
    <col min="14596" max="14596" width="13.5703125" style="4" customWidth="1"/>
    <col min="14597" max="14597" width="16.5703125" style="4" customWidth="1"/>
    <col min="14598" max="14848" width="9.140625" style="4"/>
    <col min="14849" max="14849" width="4.7109375" style="4" customWidth="1"/>
    <col min="14850" max="14850" width="50.5703125" style="4" customWidth="1"/>
    <col min="14851" max="14851" width="16.140625" style="4" customWidth="1"/>
    <col min="14852" max="14852" width="13.5703125" style="4" customWidth="1"/>
    <col min="14853" max="14853" width="16.5703125" style="4" customWidth="1"/>
    <col min="14854" max="15104" width="9.140625" style="4"/>
    <col min="15105" max="15105" width="4.7109375" style="4" customWidth="1"/>
    <col min="15106" max="15106" width="50.5703125" style="4" customWidth="1"/>
    <col min="15107" max="15107" width="16.140625" style="4" customWidth="1"/>
    <col min="15108" max="15108" width="13.5703125" style="4" customWidth="1"/>
    <col min="15109" max="15109" width="16.5703125" style="4" customWidth="1"/>
    <col min="15110" max="15360" width="9.140625" style="4"/>
    <col min="15361" max="15361" width="4.7109375" style="4" customWidth="1"/>
    <col min="15362" max="15362" width="50.5703125" style="4" customWidth="1"/>
    <col min="15363" max="15363" width="16.140625" style="4" customWidth="1"/>
    <col min="15364" max="15364" width="13.5703125" style="4" customWidth="1"/>
    <col min="15365" max="15365" width="16.5703125" style="4" customWidth="1"/>
    <col min="15366" max="15616" width="9.140625" style="4"/>
    <col min="15617" max="15617" width="4.7109375" style="4" customWidth="1"/>
    <col min="15618" max="15618" width="50.5703125" style="4" customWidth="1"/>
    <col min="15619" max="15619" width="16.140625" style="4" customWidth="1"/>
    <col min="15620" max="15620" width="13.5703125" style="4" customWidth="1"/>
    <col min="15621" max="15621" width="16.5703125" style="4" customWidth="1"/>
    <col min="15622" max="15872" width="9.140625" style="4"/>
    <col min="15873" max="15873" width="4.7109375" style="4" customWidth="1"/>
    <col min="15874" max="15874" width="50.5703125" style="4" customWidth="1"/>
    <col min="15875" max="15875" width="16.140625" style="4" customWidth="1"/>
    <col min="15876" max="15876" width="13.5703125" style="4" customWidth="1"/>
    <col min="15877" max="15877" width="16.5703125" style="4" customWidth="1"/>
    <col min="15878" max="16128" width="9.140625" style="4"/>
    <col min="16129" max="16129" width="4.7109375" style="4" customWidth="1"/>
    <col min="16130" max="16130" width="50.5703125" style="4" customWidth="1"/>
    <col min="16131" max="16131" width="16.140625" style="4" customWidth="1"/>
    <col min="16132" max="16132" width="13.5703125" style="4" customWidth="1"/>
    <col min="16133" max="16133" width="16.5703125" style="4" customWidth="1"/>
    <col min="16134" max="16384" width="9.140625" style="4"/>
  </cols>
  <sheetData>
    <row r="1" spans="1:12" s="1" customFormat="1" ht="30.75" customHeight="1">
      <c r="A1" s="115" t="s">
        <v>29</v>
      </c>
      <c r="B1" s="115"/>
      <c r="C1" s="115"/>
      <c r="D1" s="115"/>
      <c r="E1" s="115"/>
      <c r="F1" s="25"/>
      <c r="G1" s="18"/>
      <c r="H1" s="18"/>
      <c r="I1" s="18"/>
      <c r="J1" s="18"/>
      <c r="K1" s="18"/>
      <c r="L1" s="18"/>
    </row>
    <row r="2" spans="1:12" s="1" customFormat="1" ht="60.75" customHeight="1">
      <c r="A2" s="116" t="s">
        <v>143</v>
      </c>
      <c r="B2" s="116"/>
      <c r="C2" s="116"/>
      <c r="D2" s="116"/>
      <c r="E2" s="116"/>
    </row>
    <row r="3" spans="1:12" s="16" customFormat="1" ht="23.25" customHeight="1">
      <c r="A3" s="117" t="s">
        <v>141</v>
      </c>
      <c r="B3" s="117"/>
      <c r="C3" s="117"/>
      <c r="D3" s="117"/>
      <c r="E3" s="117"/>
      <c r="F3" s="3"/>
      <c r="G3" s="19"/>
      <c r="H3" s="19"/>
      <c r="I3" s="19"/>
      <c r="J3" s="19"/>
      <c r="K3" s="19"/>
      <c r="L3" s="19"/>
    </row>
    <row r="4" spans="1:12" s="16" customFormat="1" ht="23.25" customHeight="1">
      <c r="A4" s="2"/>
      <c r="B4" s="2"/>
      <c r="C4" s="2"/>
      <c r="D4" s="2"/>
      <c r="E4" s="2"/>
      <c r="F4" s="3"/>
      <c r="G4" s="19"/>
      <c r="H4" s="19"/>
      <c r="I4" s="19"/>
      <c r="J4" s="19"/>
      <c r="K4" s="19"/>
      <c r="L4" s="19"/>
    </row>
    <row r="5" spans="1:12" ht="16.5" customHeight="1">
      <c r="D5" s="5"/>
      <c r="E5" s="5" t="s">
        <v>3</v>
      </c>
    </row>
    <row r="6" spans="1:12" s="15" customFormat="1" ht="39" customHeight="1">
      <c r="A6" s="28" t="s">
        <v>4</v>
      </c>
      <c r="B6" s="28" t="s">
        <v>35</v>
      </c>
      <c r="C6" s="28" t="s">
        <v>41</v>
      </c>
      <c r="D6" s="28" t="s">
        <v>9</v>
      </c>
      <c r="E6" s="28" t="s">
        <v>24</v>
      </c>
    </row>
    <row r="7" spans="1:12" s="12" customFormat="1">
      <c r="A7" s="6">
        <v>1</v>
      </c>
      <c r="B7" s="6">
        <v>2</v>
      </c>
      <c r="C7" s="6">
        <v>3</v>
      </c>
      <c r="D7" s="6">
        <v>4</v>
      </c>
      <c r="E7" s="6">
        <v>5</v>
      </c>
    </row>
    <row r="8" spans="1:12" s="12" customFormat="1" ht="22.5" customHeight="1">
      <c r="A8" s="28">
        <v>1</v>
      </c>
      <c r="B8" s="28" t="s">
        <v>33</v>
      </c>
      <c r="C8" s="6"/>
      <c r="D8" s="35"/>
      <c r="E8" s="44">
        <f>SUM(E9:E36)</f>
        <v>194847</v>
      </c>
    </row>
    <row r="9" spans="1:12" s="12" customFormat="1" ht="22.5" customHeight="1">
      <c r="A9" s="6">
        <v>1</v>
      </c>
      <c r="B9" s="7" t="s">
        <v>144</v>
      </c>
      <c r="C9" s="6" t="s">
        <v>145</v>
      </c>
      <c r="D9" s="70">
        <v>18.2</v>
      </c>
      <c r="E9" s="35">
        <v>45136</v>
      </c>
    </row>
    <row r="10" spans="1:12" s="12" customFormat="1" ht="22.5" customHeight="1">
      <c r="A10" s="6">
        <v>2</v>
      </c>
      <c r="B10" s="7" t="s">
        <v>146</v>
      </c>
      <c r="C10" s="6" t="s">
        <v>147</v>
      </c>
      <c r="D10" s="70">
        <v>7</v>
      </c>
      <c r="E10" s="35">
        <v>3920</v>
      </c>
    </row>
    <row r="11" spans="1:12" s="12" customFormat="1" ht="22.5" customHeight="1">
      <c r="A11" s="6">
        <v>3</v>
      </c>
      <c r="B11" s="7" t="s">
        <v>148</v>
      </c>
      <c r="C11" s="6" t="s">
        <v>145</v>
      </c>
      <c r="D11" s="70">
        <v>26.3</v>
      </c>
      <c r="E11" s="35">
        <v>10178</v>
      </c>
    </row>
    <row r="12" spans="1:12" s="12" customFormat="1" ht="22.5" customHeight="1">
      <c r="A12" s="6">
        <v>4</v>
      </c>
      <c r="B12" s="7" t="s">
        <v>149</v>
      </c>
      <c r="C12" s="6" t="s">
        <v>145</v>
      </c>
      <c r="D12" s="70">
        <v>13.2</v>
      </c>
      <c r="E12" s="35">
        <v>4145</v>
      </c>
    </row>
    <row r="13" spans="1:12" s="12" customFormat="1" ht="22.5" customHeight="1">
      <c r="A13" s="6">
        <v>5</v>
      </c>
      <c r="B13" s="7" t="s">
        <v>150</v>
      </c>
      <c r="C13" s="6" t="s">
        <v>145</v>
      </c>
      <c r="D13" s="70">
        <v>13.8</v>
      </c>
      <c r="E13" s="35">
        <v>8114</v>
      </c>
    </row>
    <row r="14" spans="1:12" s="12" customFormat="1" ht="22.5" customHeight="1">
      <c r="A14" s="6">
        <v>6</v>
      </c>
      <c r="B14" s="7" t="s">
        <v>151</v>
      </c>
      <c r="C14" s="6" t="s">
        <v>145</v>
      </c>
      <c r="D14" s="70">
        <v>12</v>
      </c>
      <c r="E14" s="35">
        <v>9480</v>
      </c>
    </row>
    <row r="15" spans="1:12" s="12" customFormat="1" ht="22.5" customHeight="1">
      <c r="A15" s="6">
        <v>7</v>
      </c>
      <c r="B15" s="7" t="s">
        <v>152</v>
      </c>
      <c r="C15" s="6" t="s">
        <v>145</v>
      </c>
      <c r="D15" s="70">
        <v>15</v>
      </c>
      <c r="E15" s="35">
        <v>14400</v>
      </c>
    </row>
    <row r="16" spans="1:12" s="12" customFormat="1" ht="22.5" customHeight="1">
      <c r="A16" s="6">
        <v>8</v>
      </c>
      <c r="B16" s="7" t="s">
        <v>153</v>
      </c>
      <c r="C16" s="6" t="s">
        <v>145</v>
      </c>
      <c r="D16" s="70">
        <v>13.5</v>
      </c>
      <c r="E16" s="35">
        <v>3915</v>
      </c>
    </row>
    <row r="17" spans="1:5" s="12" customFormat="1" ht="22.5" customHeight="1">
      <c r="A17" s="6">
        <v>9</v>
      </c>
      <c r="B17" s="7" t="s">
        <v>154</v>
      </c>
      <c r="C17" s="6" t="s">
        <v>145</v>
      </c>
      <c r="D17" s="70">
        <v>4.5</v>
      </c>
      <c r="E17" s="35">
        <v>864</v>
      </c>
    </row>
    <row r="18" spans="1:5" s="12" customFormat="1" ht="22.5" customHeight="1">
      <c r="A18" s="6">
        <v>10</v>
      </c>
      <c r="B18" s="7" t="s">
        <v>155</v>
      </c>
      <c r="C18" s="6" t="s">
        <v>145</v>
      </c>
      <c r="D18" s="70">
        <v>7.7</v>
      </c>
      <c r="E18" s="35">
        <v>1910</v>
      </c>
    </row>
    <row r="19" spans="1:5" s="12" customFormat="1" ht="22.5" customHeight="1">
      <c r="A19" s="6">
        <v>11</v>
      </c>
      <c r="B19" s="7" t="s">
        <v>156</v>
      </c>
      <c r="C19" s="6" t="s">
        <v>145</v>
      </c>
      <c r="D19" s="70">
        <v>3.5</v>
      </c>
      <c r="E19" s="35">
        <v>830</v>
      </c>
    </row>
    <row r="20" spans="1:5" s="12" customFormat="1" ht="22.5" customHeight="1">
      <c r="A20" s="6">
        <v>12</v>
      </c>
      <c r="B20" s="7" t="s">
        <v>157</v>
      </c>
      <c r="C20" s="6" t="s">
        <v>145</v>
      </c>
      <c r="D20" s="70">
        <v>21.7</v>
      </c>
      <c r="E20" s="35">
        <v>11892</v>
      </c>
    </row>
    <row r="21" spans="1:5" s="12" customFormat="1" ht="22.5" customHeight="1">
      <c r="A21" s="6">
        <v>13</v>
      </c>
      <c r="B21" s="7" t="s">
        <v>158</v>
      </c>
      <c r="C21" s="6" t="s">
        <v>159</v>
      </c>
      <c r="D21" s="70">
        <v>6</v>
      </c>
      <c r="E21" s="35">
        <v>3522</v>
      </c>
    </row>
    <row r="22" spans="1:5" s="12" customFormat="1" ht="22.5" customHeight="1">
      <c r="A22" s="6">
        <v>14</v>
      </c>
      <c r="B22" s="7" t="s">
        <v>160</v>
      </c>
      <c r="C22" s="6" t="s">
        <v>145</v>
      </c>
      <c r="D22" s="71">
        <v>0.76</v>
      </c>
      <c r="E22" s="35">
        <v>502</v>
      </c>
    </row>
    <row r="23" spans="1:5" s="12" customFormat="1" ht="22.5" customHeight="1">
      <c r="A23" s="6">
        <v>15</v>
      </c>
      <c r="B23" s="7" t="s">
        <v>161</v>
      </c>
      <c r="C23" s="6" t="s">
        <v>145</v>
      </c>
      <c r="D23" s="71">
        <v>4.2</v>
      </c>
      <c r="E23" s="35">
        <v>2243</v>
      </c>
    </row>
    <row r="24" spans="1:5" s="12" customFormat="1" ht="22.5" customHeight="1">
      <c r="A24" s="6">
        <v>16</v>
      </c>
      <c r="B24" s="7" t="s">
        <v>162</v>
      </c>
      <c r="C24" s="6" t="s">
        <v>145</v>
      </c>
      <c r="D24" s="71">
        <v>1.2</v>
      </c>
      <c r="E24" s="35">
        <v>744</v>
      </c>
    </row>
    <row r="25" spans="1:5" s="12" customFormat="1" ht="22.5" customHeight="1">
      <c r="A25" s="6">
        <v>17</v>
      </c>
      <c r="B25" s="7" t="s">
        <v>163</v>
      </c>
      <c r="C25" s="6" t="s">
        <v>145</v>
      </c>
      <c r="D25" s="70">
        <v>11</v>
      </c>
      <c r="E25" s="35">
        <v>1672</v>
      </c>
    </row>
    <row r="26" spans="1:5" s="12" customFormat="1" ht="22.5" customHeight="1">
      <c r="A26" s="6">
        <v>18</v>
      </c>
      <c r="B26" s="7" t="s">
        <v>164</v>
      </c>
      <c r="C26" s="6" t="s">
        <v>145</v>
      </c>
      <c r="D26" s="71">
        <v>10.5</v>
      </c>
      <c r="E26" s="35">
        <v>6552</v>
      </c>
    </row>
    <row r="27" spans="1:5" s="12" customFormat="1" ht="22.5" customHeight="1">
      <c r="A27" s="6">
        <v>19</v>
      </c>
      <c r="B27" s="7" t="s">
        <v>165</v>
      </c>
      <c r="C27" s="6" t="s">
        <v>145</v>
      </c>
      <c r="D27" s="71">
        <v>0.2</v>
      </c>
      <c r="E27" s="35">
        <v>489</v>
      </c>
    </row>
    <row r="28" spans="1:5" s="12" customFormat="1" ht="22.5" customHeight="1">
      <c r="A28" s="6">
        <v>20</v>
      </c>
      <c r="B28" s="7" t="s">
        <v>166</v>
      </c>
      <c r="C28" s="6" t="s">
        <v>145</v>
      </c>
      <c r="D28" s="71">
        <v>33.200000000000003</v>
      </c>
      <c r="E28" s="35">
        <v>8200</v>
      </c>
    </row>
    <row r="29" spans="1:5" s="12" customFormat="1" ht="22.5" customHeight="1">
      <c r="A29" s="6">
        <v>21</v>
      </c>
      <c r="B29" s="7" t="s">
        <v>167</v>
      </c>
      <c r="C29" s="6" t="s">
        <v>145</v>
      </c>
      <c r="D29" s="71">
        <v>6</v>
      </c>
      <c r="E29" s="35">
        <v>12888</v>
      </c>
    </row>
    <row r="30" spans="1:5" s="12" customFormat="1" ht="22.5" customHeight="1">
      <c r="A30" s="6">
        <v>22</v>
      </c>
      <c r="B30" s="7" t="s">
        <v>168</v>
      </c>
      <c r="C30" s="6" t="s">
        <v>145</v>
      </c>
      <c r="D30" s="71">
        <v>13</v>
      </c>
      <c r="E30" s="35">
        <v>19812</v>
      </c>
    </row>
    <row r="31" spans="1:5" s="12" customFormat="1" ht="22.5" customHeight="1">
      <c r="A31" s="6">
        <v>23</v>
      </c>
      <c r="B31" s="7" t="s">
        <v>169</v>
      </c>
      <c r="C31" s="6" t="s">
        <v>145</v>
      </c>
      <c r="D31" s="71">
        <v>13</v>
      </c>
      <c r="E31" s="35">
        <v>16536</v>
      </c>
    </row>
    <row r="32" spans="1:5" s="12" customFormat="1" ht="22.5" customHeight="1">
      <c r="A32" s="6">
        <v>24</v>
      </c>
      <c r="B32" s="7" t="s">
        <v>170</v>
      </c>
      <c r="C32" s="6" t="s">
        <v>145</v>
      </c>
      <c r="D32" s="71">
        <v>9.5</v>
      </c>
      <c r="E32" s="35">
        <v>1862</v>
      </c>
    </row>
    <row r="33" spans="1:5" s="12" customFormat="1" ht="22.5" customHeight="1">
      <c r="A33" s="6">
        <v>25</v>
      </c>
      <c r="B33" s="7" t="s">
        <v>171</v>
      </c>
      <c r="C33" s="6" t="s">
        <v>159</v>
      </c>
      <c r="D33" s="71">
        <v>9</v>
      </c>
      <c r="E33" s="35">
        <v>396</v>
      </c>
    </row>
    <row r="34" spans="1:5" s="12" customFormat="1" ht="22.5" customHeight="1">
      <c r="A34" s="6">
        <v>26</v>
      </c>
      <c r="B34" s="7" t="s">
        <v>172</v>
      </c>
      <c r="C34" s="6" t="s">
        <v>145</v>
      </c>
      <c r="D34" s="71">
        <v>31</v>
      </c>
      <c r="E34" s="35">
        <v>4371</v>
      </c>
    </row>
    <row r="35" spans="1:5" s="12" customFormat="1" ht="22.5" customHeight="1">
      <c r="A35" s="6">
        <v>27</v>
      </c>
      <c r="B35" s="7" t="s">
        <v>173</v>
      </c>
      <c r="C35" s="6" t="s">
        <v>145</v>
      </c>
      <c r="D35" s="71">
        <v>0.5</v>
      </c>
      <c r="E35" s="35">
        <v>274</v>
      </c>
    </row>
    <row r="36" spans="1:5" s="12" customFormat="1" ht="22.5" hidden="1" customHeight="1">
      <c r="A36" s="6"/>
      <c r="B36" s="7"/>
      <c r="C36" s="6"/>
      <c r="D36" s="71"/>
      <c r="E36" s="35"/>
    </row>
    <row r="37" spans="1:5" s="12" customFormat="1" ht="22.5" customHeight="1">
      <c r="A37" s="28">
        <v>2</v>
      </c>
      <c r="B37" s="28" t="s">
        <v>34</v>
      </c>
      <c r="C37" s="6"/>
      <c r="D37" s="35"/>
      <c r="E37" s="44">
        <f>SUM(E38:E41)</f>
        <v>0</v>
      </c>
    </row>
    <row r="38" spans="1:5" s="12" customFormat="1" ht="22.5" customHeight="1">
      <c r="A38" s="6"/>
      <c r="B38" s="7"/>
      <c r="C38" s="6"/>
      <c r="D38" s="35"/>
      <c r="E38" s="35"/>
    </row>
    <row r="39" spans="1:5" s="12" customFormat="1" ht="22.5" customHeight="1">
      <c r="A39" s="6"/>
      <c r="B39" s="7"/>
      <c r="C39" s="6"/>
      <c r="D39" s="35"/>
      <c r="E39" s="35"/>
    </row>
    <row r="40" spans="1:5" s="12" customFormat="1" ht="22.5" customHeight="1">
      <c r="A40" s="6"/>
      <c r="B40" s="7"/>
      <c r="C40" s="6"/>
      <c r="D40" s="35"/>
      <c r="E40" s="35"/>
    </row>
    <row r="41" spans="1:5" s="12" customFormat="1" ht="22.5" customHeight="1">
      <c r="A41" s="6"/>
      <c r="B41" s="7"/>
      <c r="C41" s="6"/>
      <c r="D41" s="35"/>
      <c r="E41" s="35"/>
    </row>
    <row r="42" spans="1:5" s="1" customFormat="1" ht="24" customHeight="1">
      <c r="A42" s="26"/>
      <c r="B42" s="10" t="s">
        <v>13</v>
      </c>
      <c r="C42" s="26"/>
      <c r="D42" s="37"/>
      <c r="E42" s="37">
        <f>+E8+E37</f>
        <v>194847</v>
      </c>
    </row>
    <row r="43" spans="1:5" ht="19.5" customHeight="1">
      <c r="D43" s="5"/>
      <c r="E43" s="45">
        <f t="shared" ref="E43" si="0">+ROUND(E42/1000,2)</f>
        <v>194.85</v>
      </c>
    </row>
    <row r="44" spans="1:5">
      <c r="D44" s="5"/>
    </row>
    <row r="45" spans="1:5" ht="38.25" customHeight="1">
      <c r="D45" s="5"/>
    </row>
    <row r="46" spans="1:5" s="1" customFormat="1" ht="24" customHeight="1">
      <c r="A46" s="21"/>
      <c r="B46" s="1" t="s">
        <v>19</v>
      </c>
      <c r="D46" s="110" t="s">
        <v>174</v>
      </c>
      <c r="E46" s="110"/>
    </row>
    <row r="47" spans="1:5" s="1" customFormat="1" ht="13.5" customHeight="1">
      <c r="A47" s="21"/>
      <c r="D47" s="120" t="s">
        <v>15</v>
      </c>
      <c r="E47" s="120"/>
    </row>
    <row r="48" spans="1:5" s="1" customFormat="1" ht="24" customHeight="1">
      <c r="A48" s="21"/>
      <c r="D48" s="21"/>
    </row>
    <row r="49" spans="1:5" s="1" customFormat="1" ht="24.75" customHeight="1">
      <c r="A49" s="21"/>
      <c r="B49" s="1" t="s">
        <v>20</v>
      </c>
      <c r="D49" s="110" t="s">
        <v>175</v>
      </c>
      <c r="E49" s="110"/>
    </row>
    <row r="50" spans="1:5" s="1" customFormat="1" ht="14.25" customHeight="1">
      <c r="A50" s="21"/>
      <c r="B50" s="20" t="s">
        <v>16</v>
      </c>
      <c r="D50" s="120" t="s">
        <v>15</v>
      </c>
      <c r="E50" s="120"/>
    </row>
    <row r="51" spans="1:5">
      <c r="D51" s="5"/>
    </row>
    <row r="52" spans="1:5">
      <c r="D52" s="5"/>
    </row>
  </sheetData>
  <mergeCells count="7">
    <mergeCell ref="D49:E49"/>
    <mergeCell ref="D50:E50"/>
    <mergeCell ref="A1:E1"/>
    <mergeCell ref="A2:E2"/>
    <mergeCell ref="A3:E3"/>
    <mergeCell ref="D46:E46"/>
    <mergeCell ref="D47:E47"/>
  </mergeCells>
  <pageMargins left="0.17" right="0.15" top="0.2" bottom="0.24" header="0.14000000000000001" footer="0.1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7"/>
  <sheetViews>
    <sheetView view="pageBreakPreview" topLeftCell="A13" workbookViewId="0">
      <selection activeCell="A2" sqref="A2:F2"/>
    </sheetView>
  </sheetViews>
  <sheetFormatPr defaultRowHeight="13.5"/>
  <cols>
    <col min="1" max="1" width="4.7109375" style="12" customWidth="1"/>
    <col min="2" max="2" width="38.85546875" style="4" customWidth="1"/>
    <col min="3" max="3" width="15.140625" style="4" customWidth="1"/>
    <col min="4" max="4" width="12" style="4" customWidth="1"/>
    <col min="5" max="5" width="12.5703125" style="4" customWidth="1"/>
    <col min="6" max="6" width="14.5703125" style="4" customWidth="1"/>
    <col min="7" max="256" width="9.140625" style="4"/>
    <col min="257" max="257" width="4.7109375" style="4" customWidth="1"/>
    <col min="258" max="258" width="46.7109375" style="4" customWidth="1"/>
    <col min="259" max="259" width="12.42578125" style="4" customWidth="1"/>
    <col min="260" max="260" width="12" style="4" customWidth="1"/>
    <col min="261" max="261" width="12.5703125" style="4" customWidth="1"/>
    <col min="262" max="262" width="14.5703125" style="4" customWidth="1"/>
    <col min="263" max="512" width="9.140625" style="4"/>
    <col min="513" max="513" width="4.7109375" style="4" customWidth="1"/>
    <col min="514" max="514" width="46.7109375" style="4" customWidth="1"/>
    <col min="515" max="515" width="12.42578125" style="4" customWidth="1"/>
    <col min="516" max="516" width="12" style="4" customWidth="1"/>
    <col min="517" max="517" width="12.5703125" style="4" customWidth="1"/>
    <col min="518" max="518" width="14.5703125" style="4" customWidth="1"/>
    <col min="519" max="768" width="9.140625" style="4"/>
    <col min="769" max="769" width="4.7109375" style="4" customWidth="1"/>
    <col min="770" max="770" width="46.7109375" style="4" customWidth="1"/>
    <col min="771" max="771" width="12.42578125" style="4" customWidth="1"/>
    <col min="772" max="772" width="12" style="4" customWidth="1"/>
    <col min="773" max="773" width="12.5703125" style="4" customWidth="1"/>
    <col min="774" max="774" width="14.5703125" style="4" customWidth="1"/>
    <col min="775" max="1024" width="9.140625" style="4"/>
    <col min="1025" max="1025" width="4.7109375" style="4" customWidth="1"/>
    <col min="1026" max="1026" width="46.7109375" style="4" customWidth="1"/>
    <col min="1027" max="1027" width="12.42578125" style="4" customWidth="1"/>
    <col min="1028" max="1028" width="12" style="4" customWidth="1"/>
    <col min="1029" max="1029" width="12.5703125" style="4" customWidth="1"/>
    <col min="1030" max="1030" width="14.5703125" style="4" customWidth="1"/>
    <col min="1031" max="1280" width="9.140625" style="4"/>
    <col min="1281" max="1281" width="4.7109375" style="4" customWidth="1"/>
    <col min="1282" max="1282" width="46.7109375" style="4" customWidth="1"/>
    <col min="1283" max="1283" width="12.42578125" style="4" customWidth="1"/>
    <col min="1284" max="1284" width="12" style="4" customWidth="1"/>
    <col min="1285" max="1285" width="12.5703125" style="4" customWidth="1"/>
    <col min="1286" max="1286" width="14.5703125" style="4" customWidth="1"/>
    <col min="1287" max="1536" width="9.140625" style="4"/>
    <col min="1537" max="1537" width="4.7109375" style="4" customWidth="1"/>
    <col min="1538" max="1538" width="46.7109375" style="4" customWidth="1"/>
    <col min="1539" max="1539" width="12.42578125" style="4" customWidth="1"/>
    <col min="1540" max="1540" width="12" style="4" customWidth="1"/>
    <col min="1541" max="1541" width="12.5703125" style="4" customWidth="1"/>
    <col min="1542" max="1542" width="14.5703125" style="4" customWidth="1"/>
    <col min="1543" max="1792" width="9.140625" style="4"/>
    <col min="1793" max="1793" width="4.7109375" style="4" customWidth="1"/>
    <col min="1794" max="1794" width="46.7109375" style="4" customWidth="1"/>
    <col min="1795" max="1795" width="12.42578125" style="4" customWidth="1"/>
    <col min="1796" max="1796" width="12" style="4" customWidth="1"/>
    <col min="1797" max="1797" width="12.5703125" style="4" customWidth="1"/>
    <col min="1798" max="1798" width="14.5703125" style="4" customWidth="1"/>
    <col min="1799" max="2048" width="9.140625" style="4"/>
    <col min="2049" max="2049" width="4.7109375" style="4" customWidth="1"/>
    <col min="2050" max="2050" width="46.7109375" style="4" customWidth="1"/>
    <col min="2051" max="2051" width="12.42578125" style="4" customWidth="1"/>
    <col min="2052" max="2052" width="12" style="4" customWidth="1"/>
    <col min="2053" max="2053" width="12.5703125" style="4" customWidth="1"/>
    <col min="2054" max="2054" width="14.5703125" style="4" customWidth="1"/>
    <col min="2055" max="2304" width="9.140625" style="4"/>
    <col min="2305" max="2305" width="4.7109375" style="4" customWidth="1"/>
    <col min="2306" max="2306" width="46.7109375" style="4" customWidth="1"/>
    <col min="2307" max="2307" width="12.42578125" style="4" customWidth="1"/>
    <col min="2308" max="2308" width="12" style="4" customWidth="1"/>
    <col min="2309" max="2309" width="12.5703125" style="4" customWidth="1"/>
    <col min="2310" max="2310" width="14.5703125" style="4" customWidth="1"/>
    <col min="2311" max="2560" width="9.140625" style="4"/>
    <col min="2561" max="2561" width="4.7109375" style="4" customWidth="1"/>
    <col min="2562" max="2562" width="46.7109375" style="4" customWidth="1"/>
    <col min="2563" max="2563" width="12.42578125" style="4" customWidth="1"/>
    <col min="2564" max="2564" width="12" style="4" customWidth="1"/>
    <col min="2565" max="2565" width="12.5703125" style="4" customWidth="1"/>
    <col min="2566" max="2566" width="14.5703125" style="4" customWidth="1"/>
    <col min="2567" max="2816" width="9.140625" style="4"/>
    <col min="2817" max="2817" width="4.7109375" style="4" customWidth="1"/>
    <col min="2818" max="2818" width="46.7109375" style="4" customWidth="1"/>
    <col min="2819" max="2819" width="12.42578125" style="4" customWidth="1"/>
    <col min="2820" max="2820" width="12" style="4" customWidth="1"/>
    <col min="2821" max="2821" width="12.5703125" style="4" customWidth="1"/>
    <col min="2822" max="2822" width="14.5703125" style="4" customWidth="1"/>
    <col min="2823" max="3072" width="9.140625" style="4"/>
    <col min="3073" max="3073" width="4.7109375" style="4" customWidth="1"/>
    <col min="3074" max="3074" width="46.7109375" style="4" customWidth="1"/>
    <col min="3075" max="3075" width="12.42578125" style="4" customWidth="1"/>
    <col min="3076" max="3076" width="12" style="4" customWidth="1"/>
    <col min="3077" max="3077" width="12.5703125" style="4" customWidth="1"/>
    <col min="3078" max="3078" width="14.5703125" style="4" customWidth="1"/>
    <col min="3079" max="3328" width="9.140625" style="4"/>
    <col min="3329" max="3329" width="4.7109375" style="4" customWidth="1"/>
    <col min="3330" max="3330" width="46.7109375" style="4" customWidth="1"/>
    <col min="3331" max="3331" width="12.42578125" style="4" customWidth="1"/>
    <col min="3332" max="3332" width="12" style="4" customWidth="1"/>
    <col min="3333" max="3333" width="12.5703125" style="4" customWidth="1"/>
    <col min="3334" max="3334" width="14.5703125" style="4" customWidth="1"/>
    <col min="3335" max="3584" width="9.140625" style="4"/>
    <col min="3585" max="3585" width="4.7109375" style="4" customWidth="1"/>
    <col min="3586" max="3586" width="46.7109375" style="4" customWidth="1"/>
    <col min="3587" max="3587" width="12.42578125" style="4" customWidth="1"/>
    <col min="3588" max="3588" width="12" style="4" customWidth="1"/>
    <col min="3589" max="3589" width="12.5703125" style="4" customWidth="1"/>
    <col min="3590" max="3590" width="14.5703125" style="4" customWidth="1"/>
    <col min="3591" max="3840" width="9.140625" style="4"/>
    <col min="3841" max="3841" width="4.7109375" style="4" customWidth="1"/>
    <col min="3842" max="3842" width="46.7109375" style="4" customWidth="1"/>
    <col min="3843" max="3843" width="12.42578125" style="4" customWidth="1"/>
    <col min="3844" max="3844" width="12" style="4" customWidth="1"/>
    <col min="3845" max="3845" width="12.5703125" style="4" customWidth="1"/>
    <col min="3846" max="3846" width="14.5703125" style="4" customWidth="1"/>
    <col min="3847" max="4096" width="9.140625" style="4"/>
    <col min="4097" max="4097" width="4.7109375" style="4" customWidth="1"/>
    <col min="4098" max="4098" width="46.7109375" style="4" customWidth="1"/>
    <col min="4099" max="4099" width="12.42578125" style="4" customWidth="1"/>
    <col min="4100" max="4100" width="12" style="4" customWidth="1"/>
    <col min="4101" max="4101" width="12.5703125" style="4" customWidth="1"/>
    <col min="4102" max="4102" width="14.5703125" style="4" customWidth="1"/>
    <col min="4103" max="4352" width="9.140625" style="4"/>
    <col min="4353" max="4353" width="4.7109375" style="4" customWidth="1"/>
    <col min="4354" max="4354" width="46.7109375" style="4" customWidth="1"/>
    <col min="4355" max="4355" width="12.42578125" style="4" customWidth="1"/>
    <col min="4356" max="4356" width="12" style="4" customWidth="1"/>
    <col min="4357" max="4357" width="12.5703125" style="4" customWidth="1"/>
    <col min="4358" max="4358" width="14.5703125" style="4" customWidth="1"/>
    <col min="4359" max="4608" width="9.140625" style="4"/>
    <col min="4609" max="4609" width="4.7109375" style="4" customWidth="1"/>
    <col min="4610" max="4610" width="46.7109375" style="4" customWidth="1"/>
    <col min="4611" max="4611" width="12.42578125" style="4" customWidth="1"/>
    <col min="4612" max="4612" width="12" style="4" customWidth="1"/>
    <col min="4613" max="4613" width="12.5703125" style="4" customWidth="1"/>
    <col min="4614" max="4614" width="14.5703125" style="4" customWidth="1"/>
    <col min="4615" max="4864" width="9.140625" style="4"/>
    <col min="4865" max="4865" width="4.7109375" style="4" customWidth="1"/>
    <col min="4866" max="4866" width="46.7109375" style="4" customWidth="1"/>
    <col min="4867" max="4867" width="12.42578125" style="4" customWidth="1"/>
    <col min="4868" max="4868" width="12" style="4" customWidth="1"/>
    <col min="4869" max="4869" width="12.5703125" style="4" customWidth="1"/>
    <col min="4870" max="4870" width="14.5703125" style="4" customWidth="1"/>
    <col min="4871" max="5120" width="9.140625" style="4"/>
    <col min="5121" max="5121" width="4.7109375" style="4" customWidth="1"/>
    <col min="5122" max="5122" width="46.7109375" style="4" customWidth="1"/>
    <col min="5123" max="5123" width="12.42578125" style="4" customWidth="1"/>
    <col min="5124" max="5124" width="12" style="4" customWidth="1"/>
    <col min="5125" max="5125" width="12.5703125" style="4" customWidth="1"/>
    <col min="5126" max="5126" width="14.5703125" style="4" customWidth="1"/>
    <col min="5127" max="5376" width="9.140625" style="4"/>
    <col min="5377" max="5377" width="4.7109375" style="4" customWidth="1"/>
    <col min="5378" max="5378" width="46.7109375" style="4" customWidth="1"/>
    <col min="5379" max="5379" width="12.42578125" style="4" customWidth="1"/>
    <col min="5380" max="5380" width="12" style="4" customWidth="1"/>
    <col min="5381" max="5381" width="12.5703125" style="4" customWidth="1"/>
    <col min="5382" max="5382" width="14.5703125" style="4" customWidth="1"/>
    <col min="5383" max="5632" width="9.140625" style="4"/>
    <col min="5633" max="5633" width="4.7109375" style="4" customWidth="1"/>
    <col min="5634" max="5634" width="46.7109375" style="4" customWidth="1"/>
    <col min="5635" max="5635" width="12.42578125" style="4" customWidth="1"/>
    <col min="5636" max="5636" width="12" style="4" customWidth="1"/>
    <col min="5637" max="5637" width="12.5703125" style="4" customWidth="1"/>
    <col min="5638" max="5638" width="14.5703125" style="4" customWidth="1"/>
    <col min="5639" max="5888" width="9.140625" style="4"/>
    <col min="5889" max="5889" width="4.7109375" style="4" customWidth="1"/>
    <col min="5890" max="5890" width="46.7109375" style="4" customWidth="1"/>
    <col min="5891" max="5891" width="12.42578125" style="4" customWidth="1"/>
    <col min="5892" max="5892" width="12" style="4" customWidth="1"/>
    <col min="5893" max="5893" width="12.5703125" style="4" customWidth="1"/>
    <col min="5894" max="5894" width="14.5703125" style="4" customWidth="1"/>
    <col min="5895" max="6144" width="9.140625" style="4"/>
    <col min="6145" max="6145" width="4.7109375" style="4" customWidth="1"/>
    <col min="6146" max="6146" width="46.7109375" style="4" customWidth="1"/>
    <col min="6147" max="6147" width="12.42578125" style="4" customWidth="1"/>
    <col min="6148" max="6148" width="12" style="4" customWidth="1"/>
    <col min="6149" max="6149" width="12.5703125" style="4" customWidth="1"/>
    <col min="6150" max="6150" width="14.5703125" style="4" customWidth="1"/>
    <col min="6151" max="6400" width="9.140625" style="4"/>
    <col min="6401" max="6401" width="4.7109375" style="4" customWidth="1"/>
    <col min="6402" max="6402" width="46.7109375" style="4" customWidth="1"/>
    <col min="6403" max="6403" width="12.42578125" style="4" customWidth="1"/>
    <col min="6404" max="6404" width="12" style="4" customWidth="1"/>
    <col min="6405" max="6405" width="12.5703125" style="4" customWidth="1"/>
    <col min="6406" max="6406" width="14.5703125" style="4" customWidth="1"/>
    <col min="6407" max="6656" width="9.140625" style="4"/>
    <col min="6657" max="6657" width="4.7109375" style="4" customWidth="1"/>
    <col min="6658" max="6658" width="46.7109375" style="4" customWidth="1"/>
    <col min="6659" max="6659" width="12.42578125" style="4" customWidth="1"/>
    <col min="6660" max="6660" width="12" style="4" customWidth="1"/>
    <col min="6661" max="6661" width="12.5703125" style="4" customWidth="1"/>
    <col min="6662" max="6662" width="14.5703125" style="4" customWidth="1"/>
    <col min="6663" max="6912" width="9.140625" style="4"/>
    <col min="6913" max="6913" width="4.7109375" style="4" customWidth="1"/>
    <col min="6914" max="6914" width="46.7109375" style="4" customWidth="1"/>
    <col min="6915" max="6915" width="12.42578125" style="4" customWidth="1"/>
    <col min="6916" max="6916" width="12" style="4" customWidth="1"/>
    <col min="6917" max="6917" width="12.5703125" style="4" customWidth="1"/>
    <col min="6918" max="6918" width="14.5703125" style="4" customWidth="1"/>
    <col min="6919" max="7168" width="9.140625" style="4"/>
    <col min="7169" max="7169" width="4.7109375" style="4" customWidth="1"/>
    <col min="7170" max="7170" width="46.7109375" style="4" customWidth="1"/>
    <col min="7171" max="7171" width="12.42578125" style="4" customWidth="1"/>
    <col min="7172" max="7172" width="12" style="4" customWidth="1"/>
    <col min="7173" max="7173" width="12.5703125" style="4" customWidth="1"/>
    <col min="7174" max="7174" width="14.5703125" style="4" customWidth="1"/>
    <col min="7175" max="7424" width="9.140625" style="4"/>
    <col min="7425" max="7425" width="4.7109375" style="4" customWidth="1"/>
    <col min="7426" max="7426" width="46.7109375" style="4" customWidth="1"/>
    <col min="7427" max="7427" width="12.42578125" style="4" customWidth="1"/>
    <col min="7428" max="7428" width="12" style="4" customWidth="1"/>
    <col min="7429" max="7429" width="12.5703125" style="4" customWidth="1"/>
    <col min="7430" max="7430" width="14.5703125" style="4" customWidth="1"/>
    <col min="7431" max="7680" width="9.140625" style="4"/>
    <col min="7681" max="7681" width="4.7109375" style="4" customWidth="1"/>
    <col min="7682" max="7682" width="46.7109375" style="4" customWidth="1"/>
    <col min="7683" max="7683" width="12.42578125" style="4" customWidth="1"/>
    <col min="7684" max="7684" width="12" style="4" customWidth="1"/>
    <col min="7685" max="7685" width="12.5703125" style="4" customWidth="1"/>
    <col min="7686" max="7686" width="14.5703125" style="4" customWidth="1"/>
    <col min="7687" max="7936" width="9.140625" style="4"/>
    <col min="7937" max="7937" width="4.7109375" style="4" customWidth="1"/>
    <col min="7938" max="7938" width="46.7109375" style="4" customWidth="1"/>
    <col min="7939" max="7939" width="12.42578125" style="4" customWidth="1"/>
    <col min="7940" max="7940" width="12" style="4" customWidth="1"/>
    <col min="7941" max="7941" width="12.5703125" style="4" customWidth="1"/>
    <col min="7942" max="7942" width="14.5703125" style="4" customWidth="1"/>
    <col min="7943" max="8192" width="9.140625" style="4"/>
    <col min="8193" max="8193" width="4.7109375" style="4" customWidth="1"/>
    <col min="8194" max="8194" width="46.7109375" style="4" customWidth="1"/>
    <col min="8195" max="8195" width="12.42578125" style="4" customWidth="1"/>
    <col min="8196" max="8196" width="12" style="4" customWidth="1"/>
    <col min="8197" max="8197" width="12.5703125" style="4" customWidth="1"/>
    <col min="8198" max="8198" width="14.5703125" style="4" customWidth="1"/>
    <col min="8199" max="8448" width="9.140625" style="4"/>
    <col min="8449" max="8449" width="4.7109375" style="4" customWidth="1"/>
    <col min="8450" max="8450" width="46.7109375" style="4" customWidth="1"/>
    <col min="8451" max="8451" width="12.42578125" style="4" customWidth="1"/>
    <col min="8452" max="8452" width="12" style="4" customWidth="1"/>
    <col min="8453" max="8453" width="12.5703125" style="4" customWidth="1"/>
    <col min="8454" max="8454" width="14.5703125" style="4" customWidth="1"/>
    <col min="8455" max="8704" width="9.140625" style="4"/>
    <col min="8705" max="8705" width="4.7109375" style="4" customWidth="1"/>
    <col min="8706" max="8706" width="46.7109375" style="4" customWidth="1"/>
    <col min="8707" max="8707" width="12.42578125" style="4" customWidth="1"/>
    <col min="8708" max="8708" width="12" style="4" customWidth="1"/>
    <col min="8709" max="8709" width="12.5703125" style="4" customWidth="1"/>
    <col min="8710" max="8710" width="14.5703125" style="4" customWidth="1"/>
    <col min="8711" max="8960" width="9.140625" style="4"/>
    <col min="8961" max="8961" width="4.7109375" style="4" customWidth="1"/>
    <col min="8962" max="8962" width="46.7109375" style="4" customWidth="1"/>
    <col min="8963" max="8963" width="12.42578125" style="4" customWidth="1"/>
    <col min="8964" max="8964" width="12" style="4" customWidth="1"/>
    <col min="8965" max="8965" width="12.5703125" style="4" customWidth="1"/>
    <col min="8966" max="8966" width="14.5703125" style="4" customWidth="1"/>
    <col min="8967" max="9216" width="9.140625" style="4"/>
    <col min="9217" max="9217" width="4.7109375" style="4" customWidth="1"/>
    <col min="9218" max="9218" width="46.7109375" style="4" customWidth="1"/>
    <col min="9219" max="9219" width="12.42578125" style="4" customWidth="1"/>
    <col min="9220" max="9220" width="12" style="4" customWidth="1"/>
    <col min="9221" max="9221" width="12.5703125" style="4" customWidth="1"/>
    <col min="9222" max="9222" width="14.5703125" style="4" customWidth="1"/>
    <col min="9223" max="9472" width="9.140625" style="4"/>
    <col min="9473" max="9473" width="4.7109375" style="4" customWidth="1"/>
    <col min="9474" max="9474" width="46.7109375" style="4" customWidth="1"/>
    <col min="9475" max="9475" width="12.42578125" style="4" customWidth="1"/>
    <col min="9476" max="9476" width="12" style="4" customWidth="1"/>
    <col min="9477" max="9477" width="12.5703125" style="4" customWidth="1"/>
    <col min="9478" max="9478" width="14.5703125" style="4" customWidth="1"/>
    <col min="9479" max="9728" width="9.140625" style="4"/>
    <col min="9729" max="9729" width="4.7109375" style="4" customWidth="1"/>
    <col min="9730" max="9730" width="46.7109375" style="4" customWidth="1"/>
    <col min="9731" max="9731" width="12.42578125" style="4" customWidth="1"/>
    <col min="9732" max="9732" width="12" style="4" customWidth="1"/>
    <col min="9733" max="9733" width="12.5703125" style="4" customWidth="1"/>
    <col min="9734" max="9734" width="14.5703125" style="4" customWidth="1"/>
    <col min="9735" max="9984" width="9.140625" style="4"/>
    <col min="9985" max="9985" width="4.7109375" style="4" customWidth="1"/>
    <col min="9986" max="9986" width="46.7109375" style="4" customWidth="1"/>
    <col min="9987" max="9987" width="12.42578125" style="4" customWidth="1"/>
    <col min="9988" max="9988" width="12" style="4" customWidth="1"/>
    <col min="9989" max="9989" width="12.5703125" style="4" customWidth="1"/>
    <col min="9990" max="9990" width="14.5703125" style="4" customWidth="1"/>
    <col min="9991" max="10240" width="9.140625" style="4"/>
    <col min="10241" max="10241" width="4.7109375" style="4" customWidth="1"/>
    <col min="10242" max="10242" width="46.7109375" style="4" customWidth="1"/>
    <col min="10243" max="10243" width="12.42578125" style="4" customWidth="1"/>
    <col min="10244" max="10244" width="12" style="4" customWidth="1"/>
    <col min="10245" max="10245" width="12.5703125" style="4" customWidth="1"/>
    <col min="10246" max="10246" width="14.5703125" style="4" customWidth="1"/>
    <col min="10247" max="10496" width="9.140625" style="4"/>
    <col min="10497" max="10497" width="4.7109375" style="4" customWidth="1"/>
    <col min="10498" max="10498" width="46.7109375" style="4" customWidth="1"/>
    <col min="10499" max="10499" width="12.42578125" style="4" customWidth="1"/>
    <col min="10500" max="10500" width="12" style="4" customWidth="1"/>
    <col min="10501" max="10501" width="12.5703125" style="4" customWidth="1"/>
    <col min="10502" max="10502" width="14.5703125" style="4" customWidth="1"/>
    <col min="10503" max="10752" width="9.140625" style="4"/>
    <col min="10753" max="10753" width="4.7109375" style="4" customWidth="1"/>
    <col min="10754" max="10754" width="46.7109375" style="4" customWidth="1"/>
    <col min="10755" max="10755" width="12.42578125" style="4" customWidth="1"/>
    <col min="10756" max="10756" width="12" style="4" customWidth="1"/>
    <col min="10757" max="10757" width="12.5703125" style="4" customWidth="1"/>
    <col min="10758" max="10758" width="14.5703125" style="4" customWidth="1"/>
    <col min="10759" max="11008" width="9.140625" style="4"/>
    <col min="11009" max="11009" width="4.7109375" style="4" customWidth="1"/>
    <col min="11010" max="11010" width="46.7109375" style="4" customWidth="1"/>
    <col min="11011" max="11011" width="12.42578125" style="4" customWidth="1"/>
    <col min="11012" max="11012" width="12" style="4" customWidth="1"/>
    <col min="11013" max="11013" width="12.5703125" style="4" customWidth="1"/>
    <col min="11014" max="11014" width="14.5703125" style="4" customWidth="1"/>
    <col min="11015" max="11264" width="9.140625" style="4"/>
    <col min="11265" max="11265" width="4.7109375" style="4" customWidth="1"/>
    <col min="11266" max="11266" width="46.7109375" style="4" customWidth="1"/>
    <col min="11267" max="11267" width="12.42578125" style="4" customWidth="1"/>
    <col min="11268" max="11268" width="12" style="4" customWidth="1"/>
    <col min="11269" max="11269" width="12.5703125" style="4" customWidth="1"/>
    <col min="11270" max="11270" width="14.5703125" style="4" customWidth="1"/>
    <col min="11271" max="11520" width="9.140625" style="4"/>
    <col min="11521" max="11521" width="4.7109375" style="4" customWidth="1"/>
    <col min="11522" max="11522" width="46.7109375" style="4" customWidth="1"/>
    <col min="11523" max="11523" width="12.42578125" style="4" customWidth="1"/>
    <col min="11524" max="11524" width="12" style="4" customWidth="1"/>
    <col min="11525" max="11525" width="12.5703125" style="4" customWidth="1"/>
    <col min="11526" max="11526" width="14.5703125" style="4" customWidth="1"/>
    <col min="11527" max="11776" width="9.140625" style="4"/>
    <col min="11777" max="11777" width="4.7109375" style="4" customWidth="1"/>
    <col min="11778" max="11778" width="46.7109375" style="4" customWidth="1"/>
    <col min="11779" max="11779" width="12.42578125" style="4" customWidth="1"/>
    <col min="11780" max="11780" width="12" style="4" customWidth="1"/>
    <col min="11781" max="11781" width="12.5703125" style="4" customWidth="1"/>
    <col min="11782" max="11782" width="14.5703125" style="4" customWidth="1"/>
    <col min="11783" max="12032" width="9.140625" style="4"/>
    <col min="12033" max="12033" width="4.7109375" style="4" customWidth="1"/>
    <col min="12034" max="12034" width="46.7109375" style="4" customWidth="1"/>
    <col min="12035" max="12035" width="12.42578125" style="4" customWidth="1"/>
    <col min="12036" max="12036" width="12" style="4" customWidth="1"/>
    <col min="12037" max="12037" width="12.5703125" style="4" customWidth="1"/>
    <col min="12038" max="12038" width="14.5703125" style="4" customWidth="1"/>
    <col min="12039" max="12288" width="9.140625" style="4"/>
    <col min="12289" max="12289" width="4.7109375" style="4" customWidth="1"/>
    <col min="12290" max="12290" width="46.7109375" style="4" customWidth="1"/>
    <col min="12291" max="12291" width="12.42578125" style="4" customWidth="1"/>
    <col min="12292" max="12292" width="12" style="4" customWidth="1"/>
    <col min="12293" max="12293" width="12.5703125" style="4" customWidth="1"/>
    <col min="12294" max="12294" width="14.5703125" style="4" customWidth="1"/>
    <col min="12295" max="12544" width="9.140625" style="4"/>
    <col min="12545" max="12545" width="4.7109375" style="4" customWidth="1"/>
    <col min="12546" max="12546" width="46.7109375" style="4" customWidth="1"/>
    <col min="12547" max="12547" width="12.42578125" style="4" customWidth="1"/>
    <col min="12548" max="12548" width="12" style="4" customWidth="1"/>
    <col min="12549" max="12549" width="12.5703125" style="4" customWidth="1"/>
    <col min="12550" max="12550" width="14.5703125" style="4" customWidth="1"/>
    <col min="12551" max="12800" width="9.140625" style="4"/>
    <col min="12801" max="12801" width="4.7109375" style="4" customWidth="1"/>
    <col min="12802" max="12802" width="46.7109375" style="4" customWidth="1"/>
    <col min="12803" max="12803" width="12.42578125" style="4" customWidth="1"/>
    <col min="12804" max="12804" width="12" style="4" customWidth="1"/>
    <col min="12805" max="12805" width="12.5703125" style="4" customWidth="1"/>
    <col min="12806" max="12806" width="14.5703125" style="4" customWidth="1"/>
    <col min="12807" max="13056" width="9.140625" style="4"/>
    <col min="13057" max="13057" width="4.7109375" style="4" customWidth="1"/>
    <col min="13058" max="13058" width="46.7109375" style="4" customWidth="1"/>
    <col min="13059" max="13059" width="12.42578125" style="4" customWidth="1"/>
    <col min="13060" max="13060" width="12" style="4" customWidth="1"/>
    <col min="13061" max="13061" width="12.5703125" style="4" customWidth="1"/>
    <col min="13062" max="13062" width="14.5703125" style="4" customWidth="1"/>
    <col min="13063" max="13312" width="9.140625" style="4"/>
    <col min="13313" max="13313" width="4.7109375" style="4" customWidth="1"/>
    <col min="13314" max="13314" width="46.7109375" style="4" customWidth="1"/>
    <col min="13315" max="13315" width="12.42578125" style="4" customWidth="1"/>
    <col min="13316" max="13316" width="12" style="4" customWidth="1"/>
    <col min="13317" max="13317" width="12.5703125" style="4" customWidth="1"/>
    <col min="13318" max="13318" width="14.5703125" style="4" customWidth="1"/>
    <col min="13319" max="13568" width="9.140625" style="4"/>
    <col min="13569" max="13569" width="4.7109375" style="4" customWidth="1"/>
    <col min="13570" max="13570" width="46.7109375" style="4" customWidth="1"/>
    <col min="13571" max="13571" width="12.42578125" style="4" customWidth="1"/>
    <col min="13572" max="13572" width="12" style="4" customWidth="1"/>
    <col min="13573" max="13573" width="12.5703125" style="4" customWidth="1"/>
    <col min="13574" max="13574" width="14.5703125" style="4" customWidth="1"/>
    <col min="13575" max="13824" width="9.140625" style="4"/>
    <col min="13825" max="13825" width="4.7109375" style="4" customWidth="1"/>
    <col min="13826" max="13826" width="46.7109375" style="4" customWidth="1"/>
    <col min="13827" max="13827" width="12.42578125" style="4" customWidth="1"/>
    <col min="13828" max="13828" width="12" style="4" customWidth="1"/>
    <col min="13829" max="13829" width="12.5703125" style="4" customWidth="1"/>
    <col min="13830" max="13830" width="14.5703125" style="4" customWidth="1"/>
    <col min="13831" max="14080" width="9.140625" style="4"/>
    <col min="14081" max="14081" width="4.7109375" style="4" customWidth="1"/>
    <col min="14082" max="14082" width="46.7109375" style="4" customWidth="1"/>
    <col min="14083" max="14083" width="12.42578125" style="4" customWidth="1"/>
    <col min="14084" max="14084" width="12" style="4" customWidth="1"/>
    <col min="14085" max="14085" width="12.5703125" style="4" customWidth="1"/>
    <col min="14086" max="14086" width="14.5703125" style="4" customWidth="1"/>
    <col min="14087" max="14336" width="9.140625" style="4"/>
    <col min="14337" max="14337" width="4.7109375" style="4" customWidth="1"/>
    <col min="14338" max="14338" width="46.7109375" style="4" customWidth="1"/>
    <col min="14339" max="14339" width="12.42578125" style="4" customWidth="1"/>
    <col min="14340" max="14340" width="12" style="4" customWidth="1"/>
    <col min="14341" max="14341" width="12.5703125" style="4" customWidth="1"/>
    <col min="14342" max="14342" width="14.5703125" style="4" customWidth="1"/>
    <col min="14343" max="14592" width="9.140625" style="4"/>
    <col min="14593" max="14593" width="4.7109375" style="4" customWidth="1"/>
    <col min="14594" max="14594" width="46.7109375" style="4" customWidth="1"/>
    <col min="14595" max="14595" width="12.42578125" style="4" customWidth="1"/>
    <col min="14596" max="14596" width="12" style="4" customWidth="1"/>
    <col min="14597" max="14597" width="12.5703125" style="4" customWidth="1"/>
    <col min="14598" max="14598" width="14.5703125" style="4" customWidth="1"/>
    <col min="14599" max="14848" width="9.140625" style="4"/>
    <col min="14849" max="14849" width="4.7109375" style="4" customWidth="1"/>
    <col min="14850" max="14850" width="46.7109375" style="4" customWidth="1"/>
    <col min="14851" max="14851" width="12.42578125" style="4" customWidth="1"/>
    <col min="14852" max="14852" width="12" style="4" customWidth="1"/>
    <col min="14853" max="14853" width="12.5703125" style="4" customWidth="1"/>
    <col min="14854" max="14854" width="14.5703125" style="4" customWidth="1"/>
    <col min="14855" max="15104" width="9.140625" style="4"/>
    <col min="15105" max="15105" width="4.7109375" style="4" customWidth="1"/>
    <col min="15106" max="15106" width="46.7109375" style="4" customWidth="1"/>
    <col min="15107" max="15107" width="12.42578125" style="4" customWidth="1"/>
    <col min="15108" max="15108" width="12" style="4" customWidth="1"/>
    <col min="15109" max="15109" width="12.5703125" style="4" customWidth="1"/>
    <col min="15110" max="15110" width="14.5703125" style="4" customWidth="1"/>
    <col min="15111" max="15360" width="9.140625" style="4"/>
    <col min="15361" max="15361" width="4.7109375" style="4" customWidth="1"/>
    <col min="15362" max="15362" width="46.7109375" style="4" customWidth="1"/>
    <col min="15363" max="15363" width="12.42578125" style="4" customWidth="1"/>
    <col min="15364" max="15364" width="12" style="4" customWidth="1"/>
    <col min="15365" max="15365" width="12.5703125" style="4" customWidth="1"/>
    <col min="15366" max="15366" width="14.5703125" style="4" customWidth="1"/>
    <col min="15367" max="15616" width="9.140625" style="4"/>
    <col min="15617" max="15617" width="4.7109375" style="4" customWidth="1"/>
    <col min="15618" max="15618" width="46.7109375" style="4" customWidth="1"/>
    <col min="15619" max="15619" width="12.42578125" style="4" customWidth="1"/>
    <col min="15620" max="15620" width="12" style="4" customWidth="1"/>
    <col min="15621" max="15621" width="12.5703125" style="4" customWidth="1"/>
    <col min="15622" max="15622" width="14.5703125" style="4" customWidth="1"/>
    <col min="15623" max="15872" width="9.140625" style="4"/>
    <col min="15873" max="15873" width="4.7109375" style="4" customWidth="1"/>
    <col min="15874" max="15874" width="46.7109375" style="4" customWidth="1"/>
    <col min="15875" max="15875" width="12.42578125" style="4" customWidth="1"/>
    <col min="15876" max="15876" width="12" style="4" customWidth="1"/>
    <col min="15877" max="15877" width="12.5703125" style="4" customWidth="1"/>
    <col min="15878" max="15878" width="14.5703125" style="4" customWidth="1"/>
    <col min="15879" max="16128" width="9.140625" style="4"/>
    <col min="16129" max="16129" width="4.7109375" style="4" customWidth="1"/>
    <col min="16130" max="16130" width="46.7109375" style="4" customWidth="1"/>
    <col min="16131" max="16131" width="12.42578125" style="4" customWidth="1"/>
    <col min="16132" max="16132" width="12" style="4" customWidth="1"/>
    <col min="16133" max="16133" width="12.5703125" style="4" customWidth="1"/>
    <col min="16134" max="16134" width="14.5703125" style="4" customWidth="1"/>
    <col min="16135" max="16384" width="9.140625" style="4"/>
  </cols>
  <sheetData>
    <row r="1" spans="1:12" s="1" customFormat="1" ht="23.25" customHeight="1">
      <c r="A1" s="115" t="s">
        <v>29</v>
      </c>
      <c r="B1" s="115"/>
      <c r="C1" s="115"/>
      <c r="D1" s="115"/>
      <c r="E1" s="115"/>
      <c r="F1" s="115"/>
      <c r="G1" s="18"/>
      <c r="H1" s="18"/>
      <c r="I1" s="18"/>
      <c r="J1" s="18"/>
      <c r="K1" s="18"/>
      <c r="L1" s="18"/>
    </row>
    <row r="2" spans="1:12" s="1" customFormat="1" ht="41.25" customHeight="1">
      <c r="A2" s="116" t="s">
        <v>176</v>
      </c>
      <c r="B2" s="116"/>
      <c r="C2" s="116"/>
      <c r="D2" s="116"/>
      <c r="E2" s="116"/>
      <c r="F2" s="116"/>
    </row>
    <row r="3" spans="1:12" s="16" customFormat="1" ht="23.25" customHeight="1">
      <c r="A3" s="117" t="s">
        <v>30</v>
      </c>
      <c r="B3" s="117"/>
      <c r="C3" s="117"/>
      <c r="D3" s="117"/>
      <c r="E3" s="117"/>
      <c r="F3" s="117"/>
      <c r="G3" s="19"/>
      <c r="H3" s="19"/>
      <c r="I3" s="19"/>
      <c r="J3" s="19"/>
      <c r="K3" s="19"/>
      <c r="L3" s="19"/>
    </row>
    <row r="4" spans="1:12" s="16" customFormat="1" ht="23.25" customHeight="1">
      <c r="A4" s="2"/>
      <c r="B4" s="2"/>
      <c r="C4" s="2"/>
      <c r="D4" s="2"/>
      <c r="E4" s="2"/>
      <c r="F4" s="2"/>
      <c r="G4" s="19"/>
      <c r="H4" s="19"/>
      <c r="I4" s="19"/>
      <c r="J4" s="19"/>
      <c r="K4" s="19"/>
      <c r="L4" s="19"/>
    </row>
    <row r="5" spans="1:12" ht="23.25" customHeight="1">
      <c r="E5" s="5"/>
      <c r="F5" s="5" t="s">
        <v>3</v>
      </c>
    </row>
    <row r="6" spans="1:12" s="15" customFormat="1" ht="48.75" customHeight="1">
      <c r="A6" s="28" t="s">
        <v>4</v>
      </c>
      <c r="B6" s="28" t="s">
        <v>0</v>
      </c>
      <c r="C6" s="28" t="s">
        <v>26</v>
      </c>
      <c r="D6" s="28" t="s">
        <v>25</v>
      </c>
      <c r="E6" s="28" t="s">
        <v>9</v>
      </c>
      <c r="F6" s="28" t="s">
        <v>24</v>
      </c>
    </row>
    <row r="7" spans="1:12" s="12" customForma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</row>
    <row r="8" spans="1:12" s="12" customFormat="1" ht="24.75" customHeight="1">
      <c r="A8" s="6"/>
      <c r="B8" s="7"/>
      <c r="C8" s="7"/>
      <c r="D8" s="7"/>
      <c r="E8" s="35"/>
      <c r="F8" s="35"/>
    </row>
    <row r="9" spans="1:12" s="12" customFormat="1" ht="24.75" customHeight="1">
      <c r="A9" s="6"/>
      <c r="B9" s="7"/>
      <c r="C9" s="7"/>
      <c r="D9" s="7"/>
      <c r="E9" s="35"/>
      <c r="F9" s="35"/>
    </row>
    <row r="10" spans="1:12" s="12" customFormat="1" ht="24.75" customHeight="1">
      <c r="A10" s="6"/>
      <c r="B10" s="7"/>
      <c r="C10" s="7"/>
      <c r="D10" s="7"/>
      <c r="E10" s="35"/>
      <c r="F10" s="35"/>
    </row>
    <row r="11" spans="1:12" s="12" customFormat="1" ht="24.75" customHeight="1">
      <c r="A11" s="6"/>
      <c r="B11" s="7"/>
      <c r="C11" s="7"/>
      <c r="D11" s="7"/>
      <c r="E11" s="35"/>
      <c r="F11" s="35"/>
    </row>
    <row r="12" spans="1:12" s="12" customFormat="1" ht="24.75" customHeight="1">
      <c r="A12" s="6"/>
      <c r="B12" s="7"/>
      <c r="C12" s="7"/>
      <c r="D12" s="7"/>
      <c r="E12" s="35"/>
      <c r="F12" s="35"/>
    </row>
    <row r="13" spans="1:12" s="12" customFormat="1" ht="24.75" customHeight="1">
      <c r="A13" s="6"/>
      <c r="B13" s="7"/>
      <c r="C13" s="7"/>
      <c r="D13" s="7"/>
      <c r="E13" s="35"/>
      <c r="F13" s="35"/>
    </row>
    <row r="14" spans="1:12" s="12" customFormat="1" ht="24.75" customHeight="1">
      <c r="A14" s="6"/>
      <c r="B14" s="7"/>
      <c r="C14" s="7"/>
      <c r="D14" s="7"/>
      <c r="E14" s="35"/>
      <c r="F14" s="35"/>
    </row>
    <row r="15" spans="1:12" s="12" customFormat="1" ht="24.75" customHeight="1">
      <c r="A15" s="6"/>
      <c r="B15" s="7"/>
      <c r="C15" s="7"/>
      <c r="D15" s="7"/>
      <c r="E15" s="35"/>
      <c r="F15" s="35"/>
    </row>
    <row r="16" spans="1:12" s="12" customFormat="1" ht="24.75" customHeight="1">
      <c r="A16" s="6"/>
      <c r="B16" s="7"/>
      <c r="C16" s="7"/>
      <c r="D16" s="7"/>
      <c r="E16" s="35"/>
      <c r="F16" s="35"/>
    </row>
    <row r="17" spans="1:6" s="12" customFormat="1" ht="24.75" customHeight="1">
      <c r="A17" s="6"/>
      <c r="B17" s="7"/>
      <c r="C17" s="7"/>
      <c r="D17" s="7"/>
      <c r="E17" s="35"/>
      <c r="F17" s="35"/>
    </row>
    <row r="18" spans="1:6" s="12" customFormat="1" ht="24.75" customHeight="1">
      <c r="A18" s="6"/>
      <c r="B18" s="7"/>
      <c r="C18" s="7"/>
      <c r="D18" s="7"/>
      <c r="E18" s="35"/>
      <c r="F18" s="35"/>
    </row>
    <row r="19" spans="1:6" s="1" customFormat="1" ht="24" customHeight="1">
      <c r="A19" s="26"/>
      <c r="B19" s="10" t="s">
        <v>13</v>
      </c>
      <c r="C19" s="10"/>
      <c r="D19" s="10"/>
      <c r="E19" s="37">
        <f>SUM(E8:E18)</f>
        <v>0</v>
      </c>
      <c r="F19" s="37">
        <f>SUM(F8:F18)</f>
        <v>0</v>
      </c>
    </row>
    <row r="20" spans="1:6" ht="20.25" customHeight="1">
      <c r="F20" s="45">
        <f t="shared" ref="F20" si="0">+ROUND(F19/1000,2)</f>
        <v>0</v>
      </c>
    </row>
    <row r="22" spans="1:6" ht="26.25" customHeight="1"/>
    <row r="23" spans="1:6" s="1" customFormat="1" ht="22.5" customHeight="1">
      <c r="A23" s="21"/>
      <c r="B23" s="1" t="s">
        <v>19</v>
      </c>
      <c r="D23" s="110" t="s">
        <v>174</v>
      </c>
      <c r="E23" s="110"/>
    </row>
    <row r="24" spans="1:6" s="1" customFormat="1" ht="10.5" customHeight="1">
      <c r="A24" s="21"/>
      <c r="D24" s="121" t="s">
        <v>15</v>
      </c>
      <c r="E24" s="121"/>
    </row>
    <row r="25" spans="1:6" s="1" customFormat="1" ht="24" customHeight="1">
      <c r="A25" s="21"/>
      <c r="E25" s="25"/>
    </row>
    <row r="26" spans="1:6" s="1" customFormat="1" ht="26.25" customHeight="1">
      <c r="A26" s="21"/>
      <c r="B26" s="1" t="s">
        <v>20</v>
      </c>
      <c r="D26" s="110" t="s">
        <v>175</v>
      </c>
      <c r="E26" s="110"/>
    </row>
    <row r="27" spans="1:6" s="1" customFormat="1" ht="21.75" customHeight="1">
      <c r="A27" s="21"/>
      <c r="B27" s="20" t="s">
        <v>16</v>
      </c>
      <c r="C27" s="22"/>
      <c r="D27" s="121" t="s">
        <v>15</v>
      </c>
      <c r="E27" s="121"/>
    </row>
  </sheetData>
  <mergeCells count="7">
    <mergeCell ref="D27:E27"/>
    <mergeCell ref="A1:F1"/>
    <mergeCell ref="A2:F2"/>
    <mergeCell ref="A3:F3"/>
    <mergeCell ref="D23:E23"/>
    <mergeCell ref="D24:E24"/>
    <mergeCell ref="D26:E26"/>
  </mergeCells>
  <pageMargins left="0.15" right="0.17" top="0.2" bottom="0.2" header="0.14000000000000001" footer="0.15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Ekamutneri hamematakan</vt:lpstr>
      <vt:lpstr>Dramakan hamematakan</vt:lpstr>
      <vt:lpstr>Shenq, shinutyunner</vt:lpstr>
      <vt:lpstr>Meqenaner ev sarqavorumner </vt:lpstr>
      <vt:lpstr>Grasenyakayin ev tntesakan guyq</vt:lpstr>
      <vt:lpstr>Transportayin mijocner</vt:lpstr>
      <vt:lpstr>Paym. stacv. voch @ntacik aktiv</vt:lpstr>
      <vt:lpstr>Ayl himnakan mijocner</vt:lpstr>
      <vt:lpstr>Nyuter</vt:lpstr>
      <vt:lpstr>Paymanov stacvac @ntacik aktiv</vt:lpstr>
      <vt:lpstr>'Ayl himnakan mijocner'!Print_Area</vt:lpstr>
      <vt:lpstr>'Dramakan hamematakan'!Print_Area</vt:lpstr>
      <vt:lpstr>'Ekamutneri hamematakan'!Print_Area</vt:lpstr>
      <vt:lpstr>'Grasenyakayin ev tntesakan guyq'!Print_Area</vt:lpstr>
      <vt:lpstr>'Meqenaner ev sarqavorumner '!Print_Area</vt:lpstr>
      <vt:lpstr>Nyuter!Print_Area</vt:lpstr>
      <vt:lpstr>'Paym. stacv. voch @ntacik aktiv'!Print_Area</vt:lpstr>
      <vt:lpstr>'Paymanov stacvac @ntacik aktiv'!Print_Area</vt:lpstr>
      <vt:lpstr>'Shenq, shinutyunner'!Print_Area</vt:lpstr>
      <vt:lpstr>'Transportayin mijocner'!Print_Area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2018-11-05T07:45:13Z</dcterms:modified>
</cp:coreProperties>
</file>